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Users\Pablo Roa\Desktop\ESTADOS FINANCIEROS 30_09_2023\"/>
    </mc:Choice>
  </mc:AlternateContent>
  <xr:revisionPtr revIDLastSave="0" documentId="13_ncr:201_{E9D3AB3E-2F3C-4961-826B-35E4EEFE1936}"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 name="7" sheetId="12" r:id="rId8"/>
  </sheets>
  <definedNames>
    <definedName name="_Hlk486413223" localSheetId="5">'5'!$A$27</definedName>
    <definedName name="_Hlk492023274" localSheetId="5">'5'!$A$97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7" i="11" l="1"/>
  <c r="O6" i="11"/>
  <c r="O7" i="11"/>
  <c r="O8" i="11"/>
  <c r="O9" i="11"/>
  <c r="O10" i="11"/>
  <c r="O11" i="11"/>
  <c r="O12" i="11"/>
  <c r="O13" i="11"/>
  <c r="O14" i="11"/>
  <c r="O15" i="11"/>
  <c r="O16" i="11"/>
  <c r="O5" i="11"/>
  <c r="C21" i="11"/>
  <c r="N5" i="11"/>
  <c r="J18" i="11"/>
  <c r="E14" i="3" l="1"/>
  <c r="E6" i="3"/>
  <c r="C17" i="4"/>
  <c r="C24" i="4" s="1"/>
  <c r="C23" i="4"/>
  <c r="D14" i="3"/>
  <c r="E8" i="3"/>
  <c r="E9" i="3"/>
  <c r="E10" i="3"/>
  <c r="E11" i="3"/>
  <c r="E12" i="3"/>
  <c r="E13" i="3"/>
  <c r="C14" i="3"/>
  <c r="C19" i="2" l="1"/>
  <c r="C13" i="2"/>
  <c r="C20" i="2" s="1"/>
  <c r="D16" i="1" l="1"/>
  <c r="D15" i="1"/>
  <c r="C15" i="1"/>
  <c r="C29" i="1"/>
  <c r="D29" i="1"/>
  <c r="D22" i="1"/>
  <c r="D23" i="1" s="1"/>
  <c r="D30" i="1" s="1"/>
  <c r="D32" i="1" s="1"/>
  <c r="D11" i="1"/>
  <c r="E7" i="3"/>
  <c r="C22" i="1"/>
  <c r="C11" i="1"/>
  <c r="B3" i="1"/>
  <c r="B3" i="2"/>
  <c r="B4" i="3"/>
  <c r="B4" i="4"/>
  <c r="C16" i="1" l="1"/>
  <c r="C23" i="1"/>
  <c r="C30" i="1" s="1"/>
  <c r="C145" i="9"/>
  <c r="D145" i="9"/>
  <c r="C7" i="8"/>
  <c r="A2" i="11"/>
  <c r="C32" i="1" l="1"/>
  <c r="C108" i="9"/>
  <c r="D108" i="9"/>
  <c r="E15" i="3" l="1"/>
  <c r="E6" i="4" l="1"/>
  <c r="C6" i="4"/>
  <c r="D5" i="2"/>
  <c r="C5" i="2"/>
  <c r="D5" i="1"/>
  <c r="C5" i="1"/>
</calcChain>
</file>

<file path=xl/sharedStrings.xml><?xml version="1.0" encoding="utf-8"?>
<sst xmlns="http://schemas.openxmlformats.org/spreadsheetml/2006/main" count="329" uniqueCount="233">
  <si>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</si>
  <si>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</si>
  <si>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</si>
  <si>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</si>
  <si>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</si>
  <si>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</si>
  <si>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</si>
  <si>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</si>
  <si>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</si>
  <si>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</si>
  <si>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</si>
  <si>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</si>
  <si>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</si>
  <si>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</si>
  <si>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</si>
  <si>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</si>
  <si>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</si>
  <si>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</si>
  <si>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</si>
  <si>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</si>
  <si>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</si>
  <si>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</si>
  <si>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</si>
  <si>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</si>
  <si>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</si>
  <si>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</si>
  <si>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</si>
  <si>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</si>
  <si>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</si>
  <si>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</si>
  <si>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</si>
  <si>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</si>
  <si>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</si>
  <si>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</si>
  <si>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</si>
  <si>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</si>
  <si>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</si>
  <si>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</si>
  <si>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</si>
  <si>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</si>
  <si>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</si>
  <si>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</si>
  <si>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</si>
  <si>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</si>
  <si>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</si>
  <si>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</si>
  <si>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</si>
  <si>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</si>
  <si>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</si>
  <si>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</si>
  <si>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</si>
  <si>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Banco</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</si>
  <si>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</si>
  <si>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</si>
  <si>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</si>
  <si>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</si>
  <si>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</si>
  <si>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</si>
  <si>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</si>
  <si>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</si>
  <si>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</si>
  <si>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</si>
  <si>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</si>
  <si>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</si>
  <si>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</si>
  <si>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</si>
  <si>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</si>
  <si>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</si>
  <si>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</si>
  <si>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</si>
  <si>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</si>
  <si>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</si>
  <si>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</si>
  <si>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</si>
  <si>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</si>
  <si>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</si>
  <si>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</si>
  <si>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</si>
  <si>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</si>
  <si>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</si>
  <si>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</si>
  <si>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</si>
  <si>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</si>
  <si>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</si>
  <si>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</si>
  <si>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</si>
  <si>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</si>
  <si>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</si>
  <si>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</si>
  <si>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</si>
  <si>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</si>
  <si>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</si>
  <si>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</si>
  <si>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</si>
  <si>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</si>
  <si>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</si>
  <si>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</si>
  <si>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</si>
  <si>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</si>
  <si>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</si>
  <si>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</si>
  <si>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</si>
  <si>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</si>
  <si>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</si>
  <si>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</si>
  <si>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</si>
  <si>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</si>
  <si>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</si>
  <si>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</si>
  <si>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</si>
  <si>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</si>
  <si>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</si>
  <si>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</si>
  <si>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</si>
  <si>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</si>
  <si>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</si>
  <si>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</si>
  <si>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</si>
  <si>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</si>
  <si>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</si>
  <si>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</si>
  <si>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</si>
  <si>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</si>
  <si>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</si>
  <si>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</si>
  <si>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</si>
  <si>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</si>
  <si>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</si>
  <si>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</si>
  <si>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</si>
  <si>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</si>
  <si>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</si>
  <si>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</si>
  <si>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</si>
  <si>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</si>
  <si>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</si>
  <si>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</si>
  <si>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</si>
  <si>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</si>
  <si>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</si>
  <si>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</si>
  <si>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</si>
  <si>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</si>
  <si>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</si>
  <si>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</si>
  <si>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</si>
  <si>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</si>
  <si>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</si>
  <si>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</si>
  <si>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</si>
  <si>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</si>
  <si>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</si>
  <si>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Inversión IN Venture Capital Fund Guaraníes</t>
  </si>
  <si>
    <t>FONDO DE INVERSION IN VENTURE CAPITAL FUND GUARANÍES</t>
  </si>
  <si>
    <t>CARACTERISTICAS DE LA EMISIÓN DE CUOTAS DE PARTICIPACIÓN</t>
  </si>
  <si>
    <t>Precio: No podrá ser inferior al que resulte de dividir el valor diario del patrimonio del fondo por el número de cuotas pagadas a la fecha.</t>
  </si>
  <si>
    <t xml:space="preserve">Plazo de colocación: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</si>
  <si>
    <t>Agente colocador: INVESTOR Administradora de Fondos Patrimoniales de Inversión S.A. e INVESTOR Casa de Bolsa S.A.</t>
  </si>
  <si>
    <t>Entidad de Custodia de las cuotas partes: Bolsa de Valores y Productos de Asunción S.A. (B.V.P.A.S.A), forma desmaterializada por Sistema Electrónico de Negociación (S.E.N.).</t>
  </si>
  <si>
    <t>Entidad de Custodia del portafolio del Fondo: Bolsa de Valores y Productos de Asunción S.A. (B.V.P.A.S.A) e Investor Casa de Bolsa S.A.</t>
  </si>
  <si>
    <t>Condiciones de compra de cuotas del fondo:</t>
  </si>
  <si>
    <t xml:space="preserve">Reglas para suscripción: Los partícipes deberán suscribir con la Sociedad Administradora el Contrato de Suscripción al fondo y la Solicitud de Inversión correspondiente. </t>
  </si>
  <si>
    <t>Forma de representación de las cuotas: Los aportes quedarán expresados en cuotas del fondo, nominativas, unitarias de igual valor y características, y no podrán rescatarse antes de la liquidación del Fondo.</t>
  </si>
  <si>
    <t>POLITICA DE INVERSION</t>
  </si>
  <si>
    <t>Al efecto de materializar la inversión del Fondo, sus recursos se invertirán en los siguientes instrumentos:</t>
  </si>
  <si>
    <t>Valor total del Fondo: Gs 15.000.000,00 (Guaraníes Quincemil millones).</t>
  </si>
  <si>
    <t>Cantidad de cuotas: 15.000 quince mil).</t>
  </si>
  <si>
    <t>El valor nominal de cada cuota: Gs. 1.000.000 (Guaranies  Un millon).</t>
  </si>
  <si>
    <t>Valor mínimo de compra: 1 cuotas por : Gs. 1.000.000 (Guaranies  Un millon).</t>
  </si>
  <si>
    <t xml:space="preserve">Valor máximo de compra: hasta 25% de las cuotas del fondo (3.750 cuotas) por valor nominal de cada cuota  Gs. 1.000.000 (Guaranies  Un millon) = Gs. 3.750.000.000 (Guaranies tres mil setecientos cincuenta millones). </t>
  </si>
  <si>
    <t>Límites de permanencia:10 años, prorrogable sucesivamente por periodos de 5 años, a criterio de la Asamblea Extraordinaria de Aportantes.</t>
  </si>
  <si>
    <t>La Administradora velará porque las inversiones efectuadas con los recursos del Fondo se realicen siempre con estricta sujeción al presente Reglamento Interno, aprobado por Resolución CNV Nº 16E/20 de fecha 26 de Mayo de 2020 y registrado en la Dirección de Registro y Control de la CNV por el Certificado de Registro N° 40_27052020, teniendo como objetivo fundamental maximizar los retornos del Fondo y resguardar los intereses de los Aportantes.</t>
  </si>
  <si>
    <t>El Fondo tendrá como objeto principal invertir en sociedades listadas y no listadas en bolsa, con ventajas competitivas sustentables, manejadas por equipos de administradores con una estrategia de crecimiento y/o reestructuración claramente definidas, incentivos alineados y con una estructura de capital apropiada al tipo de empresa y su negocio. Permitirá a las empresas acceder a vehículos de financiación diferentes a los existentes en la banca tradicional, multiplicando el valor del capital de la empresa.</t>
  </si>
  <si>
    <t>Está enfocado a los inversionistas que aspiran tener rendimientos superiores a las inversiones tradicionales asumiendo un riesgo mayor, y sin disponibilidad en el corto o mediano plazo de sus recursos.</t>
  </si>
  <si>
    <t>El Fondo buscará mecanismos de inversión que tengan probabilidades interesantes de rentabilidad y unas oportunidades visibles de salida o liquidación de las posiciones en un período inferior al planteado para la duración del Fondo.</t>
  </si>
  <si>
    <t>Las inversiones del Fondo se efectuarán en Paraguay, pudiendo además realizarse en otros paises.</t>
  </si>
  <si>
    <t>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</si>
  <si>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DISPONIBILIDADES (Nota 4.1)</t>
  </si>
  <si>
    <t>INVERSIONES (Nota  4.2)</t>
  </si>
  <si>
    <t>Comisiones a Pagar a la Administradora (Nota  4.4)</t>
  </si>
  <si>
    <t>Nota 5. HECHOS POSTERIORES</t>
  </si>
  <si>
    <r>
      <t xml:space="preserve"> </t>
    </r>
    <r>
      <rPr>
        <b/>
        <sz val="11"/>
        <color theme="1"/>
        <rFont val="Noto Sans"/>
        <family val="2"/>
      </rPr>
      <t xml:space="preserve"> Naturaleza jurídica : </t>
    </r>
    <r>
      <rPr>
        <sz val="11"/>
        <color theme="1"/>
        <rFont val="Noto Sans"/>
        <family val="2"/>
      </rPr>
      <t xml:space="preserve">       Fondo de Inversión</t>
    </r>
  </si>
  <si>
    <r>
      <t xml:space="preserve"> Autorizados por Resolución Nro. 16 E/20 de fecha 26 de Mayo de 2020 de la Comisión Nacional de Valores</t>
    </r>
    <r>
      <rPr>
        <b/>
        <sz val="11"/>
        <color theme="1"/>
        <rFont val="Noto Sans"/>
        <family val="2"/>
      </rPr>
      <t>;</t>
    </r>
  </si>
  <si>
    <t xml:space="preserve">  .   La emisión de cuotas de participación se realizará en moneda local , los valores serán de oferta pública, inscriptas en el registro de la Comisión Nacional de Valores (C.N.V.) y registrada en la Bolsa de Valores y Productos de Asunción S.A. (B.V.P.A.S.A).</t>
  </si>
  <si>
    <r>
      <t xml:space="preserve">1.1.  </t>
    </r>
    <r>
      <rPr>
        <sz val="11"/>
        <color theme="1"/>
        <rFont val="Noto Sans"/>
        <family val="2"/>
      </rPr>
      <t>En acciones de sociedades paraguayas que no se negocien en una Bolsa de Valores.</t>
    </r>
  </si>
  <si>
    <r>
      <t xml:space="preserve">1.2.  </t>
    </r>
    <r>
      <rPr>
        <sz val="11"/>
        <color theme="1"/>
        <rFont val="Noto Sans"/>
        <family val="2"/>
      </rPr>
      <t>En Acciones de sociedades paraguayas que se negocian en la Bolsa de Valores e inscritas en el Registro de Valores de la Comisión Nacional de Valores (CNV).</t>
    </r>
  </si>
  <si>
    <r>
      <t xml:space="preserve">1.3.  </t>
    </r>
    <r>
      <rPr>
        <sz val="11"/>
        <color theme="1"/>
        <rFont val="Noto Sans"/>
        <family val="2"/>
      </rPr>
      <t>Acciones, cuotas o derechos emitidos por fondos de inversión extranjeros abiertos o cerrados que cuenten con estados financieros anuales auditados por una empresa de auditoría externa de reconocido prestigio en el exterior. No se requerirá que dichos fondos tengan un límite de inversión ni de diversificación de sus activos.</t>
    </r>
  </si>
  <si>
    <r>
      <t xml:space="preserve">1.4.  </t>
    </r>
    <r>
      <rPr>
        <sz val="11"/>
        <color theme="1"/>
        <rFont val="Noto Sans"/>
        <family val="2"/>
      </rPr>
      <t>En cuotas de participación o como beneficiario de Fideicomisos nacionales o extranjeros.</t>
    </r>
  </si>
  <si>
    <r>
      <t xml:space="preserve">1.5.  </t>
    </r>
    <r>
      <rPr>
        <sz val="11"/>
        <color theme="1"/>
        <rFont val="Noto Sans"/>
        <family val="2"/>
      </rPr>
      <t>No se requiere de una clasificación determinada para los instrumentos en los que pueda invertir el Fondo.</t>
    </r>
  </si>
  <si>
    <r>
      <t xml:space="preserve">1.6.  </t>
    </r>
    <r>
      <rPr>
        <sz val="11"/>
        <color theme="1"/>
        <rFont val="Noto Sans"/>
        <family val="2"/>
      </rPr>
      <t>Adicionalmente, el Fondo podrá invertir sus recursos en los siguientes valores y bienes, sin perjuicio de las cantidades que mantenga en bancos y siempre con un límite global para cada una de estas inversiones de un 40% del activo total del Fondo:</t>
    </r>
  </si>
  <si>
    <r>
      <t xml:space="preserve">1.6.1.     </t>
    </r>
    <r>
      <rPr>
        <sz val="11"/>
        <color theme="1"/>
        <rFont val="Noto Sans"/>
        <family val="2"/>
      </rPr>
      <t>Bonos emitidos por el Tesoro Paraguayo o garantizados por el mismo, cuya emisión haya sido registrada en el Registro de Valores que lleva la Comisión Nacional de Valores (CNV) o que cuenten con garantía estatal por el 100% de su valor hasta su total extinción.</t>
    </r>
  </si>
  <si>
    <r>
      <t xml:space="preserve">1.6.2.     </t>
    </r>
    <r>
      <rPr>
        <sz val="11"/>
        <color theme="1"/>
        <rFont val="Noto Sans"/>
        <family val="2"/>
      </rPr>
      <t>Depósitos a plazo y otros títulos representativos de captaciones de instituciones financieras o garantizados por éstas.</t>
    </r>
  </si>
  <si>
    <r>
      <t xml:space="preserve">1.6.3.     </t>
    </r>
    <r>
      <rPr>
        <sz val="11"/>
        <color theme="1"/>
        <rFont val="Noto Sans"/>
        <family val="2"/>
      </rPr>
      <t>Bonos emitidos en la Bolsa de Valores y registrados en la Comisión Nacional de Valores.</t>
    </r>
  </si>
  <si>
    <r>
      <t>1.6.4.</t>
    </r>
    <r>
      <rPr>
        <sz val="11"/>
        <color theme="1"/>
        <rFont val="Noto Sans"/>
        <family val="2"/>
      </rPr>
      <t xml:space="preserve"> Cuotas de fondos mutuos, tanto nacionales como extranjeros, que seansusceptibles de ser rescatadas. No se requerirá que dichos fondos tengan límite de inversión ni de diversificación en sus activos.</t>
    </r>
  </si>
  <si>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</si>
  <si>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</si>
  <si>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</si>
  <si>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</si>
  <si>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5,00% nominal anual (base 365) IVA incluido sobre el patrimonio neto de pre cierre administrado. La comisión se devenga diariamente y se cobra mensualmente. </t>
    </r>
  </si>
  <si>
    <r>
      <t xml:space="preserve">Ø  </t>
    </r>
    <r>
      <rPr>
        <u/>
        <sz val="11"/>
        <color theme="1"/>
        <rFont val="Noto Sans"/>
        <family val="2"/>
      </rPr>
      <t>Comisiones propias de las operaciones de inversión</t>
    </r>
    <r>
      <rPr>
        <sz val="11"/>
        <color theme="1"/>
        <rFont val="Noto Sans"/>
        <family val="2"/>
      </rPr>
      <t>: de 0% a 0,50% del monto negociado (incluye comisión de intermediación por transacciones bursátiles o extrabursátiles) y arancel BVPASA 0,025% del monto negociado también.</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</si>
  <si>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</si>
  <si>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</si>
  <si>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No existen hechos posteriores al cierre del periodo.</t>
  </si>
  <si>
    <t>NO APLICABLE, NO SE TIENEN CUENTAS A COBRAR</t>
  </si>
  <si>
    <t>Las Inversiones se exponen a su valor de incorporación</t>
  </si>
  <si>
    <t>No aplicables, a la fecha no se tienen ingresos.</t>
  </si>
  <si>
    <t>El flujo de efectivos fue preparado de acuerdo con la Resolución CG N° 06/2019 de la Comisión Nacional de Valores.</t>
  </si>
  <si>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</si>
  <si>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3.10</t>
    </r>
    <r>
      <rPr>
        <sz val="12"/>
        <color theme="1"/>
        <rFont val="Arial"/>
        <family val="2"/>
      </rPr>
      <t xml:space="preserve"> – Valorización de las Inversiones. Las inversiones son incorporadas al valor de costo, y serán  ajustadas diariamente por las fluctuaciones de los instrumentos financieros. A la fecha aún no se reflejan variaciones.</t>
    </r>
  </si>
  <si>
    <r>
      <rPr>
        <b/>
        <sz val="12"/>
        <color theme="1"/>
        <rFont val="Arial"/>
        <family val="2"/>
      </rPr>
      <t>3.11</t>
    </r>
    <r>
      <rPr>
        <sz val="12"/>
        <color theme="1"/>
        <rFont val="Arial"/>
        <family val="2"/>
      </rPr>
      <t xml:space="preserve"> – Los ingresos y gastos del fondo serán reconocidos aplicando el criterio de lo devengado; a la fecha no existen devengamientos de ingresos ni gastos</t>
    </r>
  </si>
  <si>
    <r>
      <rPr>
        <b/>
        <sz val="12"/>
        <color theme="1"/>
        <rFont val="Arial"/>
        <family val="2"/>
      </rPr>
      <t>3.12</t>
    </r>
    <r>
      <rPr>
        <sz val="12"/>
        <color theme="1"/>
        <rFont val="Arial"/>
        <family val="2"/>
      </rPr>
      <t xml:space="preserve"> -  A la fecha de la información financiera, no se vendieron inversiones ni ajustaron los precios.</t>
    </r>
  </si>
  <si>
    <t>SIN MOVIMIENTO</t>
  </si>
  <si>
    <t>Ingresos por Dividendos Cobrados</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</si>
  <si>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=7289,83 Gs., Tipo Vendedor  para los pasivos 1 USD = 7307,170</t>
  </si>
  <si>
    <r>
      <rPr>
        <b/>
        <sz val="12"/>
        <color theme="1"/>
        <rFont val="Arial"/>
        <family val="2"/>
      </rPr>
      <t xml:space="preserve">3.8 </t>
    </r>
    <r>
      <rPr>
        <sz val="12"/>
        <color theme="1"/>
        <rFont val="Arial"/>
        <family val="2"/>
      </rPr>
      <t>– Los estados contables corresponden al trimestre cerrado el 30 de setiembre de 2023.</t>
    </r>
  </si>
  <si>
    <t>Saldo al 30/09/2023</t>
  </si>
  <si>
    <t>Saldo al 30/09/2022</t>
  </si>
  <si>
    <t>INFORME DEL SINDICO</t>
  </si>
  <si>
    <t>Señores accionistas de</t>
  </si>
  <si>
    <t>Es mi informe.</t>
  </si>
  <si>
    <t>Juan José Talavera</t>
  </si>
  <si>
    <t>Síndico Titular</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</si>
  <si>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Septiembre de 2023, al respecto aclaro que los mismos aún no registran movimiento en el periodo analizado.</t>
  </si>
  <si>
    <t>Acciones</t>
  </si>
  <si>
    <t xml:space="preserve">BANCO CONTINENTAL S.A.E.C.A. </t>
  </si>
  <si>
    <t>Financiero</t>
  </si>
  <si>
    <t>Paraguay</t>
  </si>
  <si>
    <t>PYG</t>
  </si>
  <si>
    <t>CAFETTO S.A.</t>
  </si>
  <si>
    <t>Comercial</t>
  </si>
  <si>
    <t>SEBASTE S.A.</t>
  </si>
  <si>
    <t>Patrimonio del Fondo al 30/09/2023</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</si>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</sst>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1" formatCode="_ * #,##0_ ;_ * \-#,##0_ ;_ * &quot;-&quot;_ ;_ @_ "/>
    <numFmt numFmtId="43" formatCode="_ * #,##0.00_ ;_ * \-#,##0.00_ ;_ * &quot;-&quot;??_ ;_ @_ "/>
    <numFmt numFmtId="164" formatCode="_-* #,##0_-;\-* #,##0_-;_-* &quot;-&quot;_-;_-@_-"/>
    <numFmt numFmtId="165" formatCode="_-* #,##0.00_-;\-* #,##0.00_-;_-* &quot;-&quot;??_-;_-@_-"/>
    <numFmt numFmtId="166" formatCode="0_);\(#,#00\)"/>
    <numFmt numFmtId="167" formatCode="#,##0.000000"/>
    <numFmt numFmtId="169" formatCode="_-* #,##0_-;\-* #,##0_-;_-* &quot;-&quot;??_-;_-@_-"/>
    <numFmt numFmtId="170" formatCode="#,##0_ ;\-#,##0\ "/>
    <numFmt numFmtId="172" formatCode="0.000%"/>
    <numFmt numFmtId="173" formatCode="_-* #,##0.00\ _€_-;\-* #,##0.00\ _€_-;_-* &quot;-&quot;??\ _€_-;_-@_-"/>
    <numFmt numFmtId="177" formatCode="_-* #,##0.00_-;\-* #,##0.00_-;_-* &quot;-&quot;_-;_-@_-"/>
  </numFmts>
  <fonts count="63"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1"/>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sz val="11"/>
      <color rgb="FF000000"/>
      <name val="Noto Sans"/>
      <family val="2"/>
    </font>
    <font>
      <b/>
      <sz val="11"/>
      <color rgb="FF000000"/>
      <name val="Noto Sans"/>
      <family val="2"/>
    </font>
    <font>
      <b/>
      <sz val="14"/>
      <color indexed="8"/>
      <name val="Noto Sans"/>
      <family val="2"/>
    </font>
    <font>
      <sz val="11"/>
      <name val="Calibri"/>
      <family val="2"/>
      <scheme val="minor"/>
    </font>
    <font>
      <sz val="28"/>
      <name val="Noto Sans"/>
      <family val="2"/>
    </font>
    <font>
      <sz val="12"/>
      <color theme="1"/>
      <name val="Noto Sans"/>
      <family val="2"/>
    </font>
    <font>
      <sz val="12"/>
      <color theme="1"/>
      <name val="Arial"/>
      <family val="2"/>
    </font>
    <font>
      <b/>
      <sz val="12"/>
      <color theme="1"/>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0"/>
      <color theme="1"/>
      <name val="Noto Sans"/>
      <family val="2"/>
    </font>
    <font>
      <b/>
      <sz val="14"/>
      <color theme="1"/>
      <name val="Noto Sans"/>
      <family val="2"/>
    </font>
    <font>
      <sz val="11"/>
      <color rgb="FF000000"/>
      <name val="Calibri"/>
      <family val="2"/>
      <scheme val="minor"/>
    </font>
    <font>
      <b/>
      <u/>
      <sz val="11"/>
      <color theme="1"/>
      <name val="Noto Sans"/>
      <family val="2"/>
    </font>
  </fonts>
  <fills count="36">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s>
  <borders count="3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217">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0" fillId="0" borderId="0"/>
    <xf numFmtId="165" fontId="20" fillId="0" borderId="0" applyFont="0" applyFill="0" applyBorder="0" applyAlignment="0" applyProtection="0"/>
    <xf numFmtId="9" fontId="20" fillId="0" borderId="0" applyFont="0" applyFill="0" applyBorder="0" applyAlignment="0" applyProtection="0"/>
    <xf numFmtId="0" fontId="44" fillId="0" borderId="0" applyNumberFormat="0" applyFill="0" applyBorder="0" applyAlignment="0" applyProtection="0"/>
    <xf numFmtId="0" fontId="45" fillId="0" borderId="21" applyNumberFormat="0" applyFill="0" applyAlignment="0" applyProtection="0"/>
    <xf numFmtId="0" fontId="46" fillId="0" borderId="22" applyNumberFormat="0" applyFill="0" applyAlignment="0" applyProtection="0"/>
    <xf numFmtId="0" fontId="47" fillId="0" borderId="23" applyNumberFormat="0" applyFill="0" applyAlignment="0" applyProtection="0"/>
    <xf numFmtId="0" fontId="47" fillId="0" borderId="0" applyNumberFormat="0" applyFill="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0" applyNumberFormat="0" applyBorder="0" applyAlignment="0" applyProtection="0"/>
    <xf numFmtId="0" fontId="51" fillId="7" borderId="24" applyNumberFormat="0" applyAlignment="0" applyProtection="0"/>
    <xf numFmtId="0" fontId="52" fillId="8" borderId="25" applyNumberFormat="0" applyAlignment="0" applyProtection="0"/>
    <xf numFmtId="0" fontId="53" fillId="8" borderId="24" applyNumberFormat="0" applyAlignment="0" applyProtection="0"/>
    <xf numFmtId="0" fontId="54" fillId="0" borderId="26" applyNumberFormat="0" applyFill="0" applyAlignment="0" applyProtection="0"/>
    <xf numFmtId="0" fontId="55" fillId="9" borderId="27" applyNumberFormat="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2" fillId="0" borderId="29" applyNumberFormat="0" applyFill="0" applyAlignment="0" applyProtection="0"/>
    <xf numFmtId="0" fontId="58"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5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5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5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5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5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20" fillId="0" borderId="0" applyFont="0" applyFill="0" applyBorder="0" applyAlignment="0" applyProtection="0"/>
    <xf numFmtId="0" fontId="1" fillId="0" borderId="0"/>
    <xf numFmtId="9" fontId="1" fillId="0" borderId="0" applyFont="0" applyFill="0" applyBorder="0" applyAlignment="0" applyProtection="0"/>
    <xf numFmtId="0" fontId="4" fillId="0" borderId="0"/>
    <xf numFmtId="173" fontId="4" fillId="0" borderId="0" applyFont="0" applyFill="0" applyBorder="0" applyAlignment="0" applyProtection="0"/>
    <xf numFmtId="9" fontId="4"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0" fontId="61" fillId="35" borderId="0" applyBorder="0" applyAlignment="0" applyProtection="0"/>
    <xf numFmtId="172"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10" borderId="2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310">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19" fillId="0" borderId="0" xfId="0" applyFont="1"/>
    <xf numFmtId="14" fontId="7" fillId="0" borderId="0" xfId="0" applyNumberFormat="1" applyFont="1" applyAlignment="1">
      <alignment horizontal="center"/>
    </xf>
    <xf numFmtId="0" fontId="19" fillId="0" borderId="0" xfId="0" applyFont="1" applyAlignment="1">
      <alignment horizontal="center"/>
    </xf>
    <xf numFmtId="3" fontId="16" fillId="0" borderId="0" xfId="0" applyNumberFormat="1" applyFont="1"/>
    <xf numFmtId="0" fontId="21" fillId="0" borderId="0" xfId="2" applyFont="1"/>
    <xf numFmtId="0" fontId="22" fillId="2" borderId="0" xfId="0" applyFont="1" applyFill="1"/>
    <xf numFmtId="0" fontId="22" fillId="0" borderId="0" xfId="0" applyFont="1"/>
    <xf numFmtId="0" fontId="25" fillId="0" borderId="0" xfId="0" applyFont="1"/>
    <xf numFmtId="0" fontId="26" fillId="0" borderId="0" xfId="0" applyFont="1"/>
    <xf numFmtId="0" fontId="23" fillId="0" borderId="0" xfId="0" applyFont="1" applyAlignment="1">
      <alignment horizontal="center"/>
    </xf>
    <xf numFmtId="0" fontId="24" fillId="0" borderId="0" xfId="0" applyFont="1"/>
    <xf numFmtId="0" fontId="28" fillId="0" borderId="0" xfId="0" applyFont="1"/>
    <xf numFmtId="0" fontId="28" fillId="0" borderId="0" xfId="0" applyFont="1" applyAlignment="1">
      <alignment horizontal="center"/>
    </xf>
    <xf numFmtId="0" fontId="29" fillId="0" borderId="0" xfId="0" applyFont="1"/>
    <xf numFmtId="166" fontId="25" fillId="0" borderId="0" xfId="0" applyNumberFormat="1" applyFont="1" applyAlignment="1">
      <alignment horizontal="right"/>
    </xf>
    <xf numFmtId="0" fontId="25" fillId="0" borderId="20" xfId="0" applyFont="1" applyBorder="1"/>
    <xf numFmtId="1" fontId="31" fillId="0" borderId="2" xfId="0" applyNumberFormat="1" applyFont="1" applyBorder="1" applyAlignment="1">
      <alignment horizontal="center" vertical="center"/>
    </xf>
    <xf numFmtId="0" fontId="31" fillId="0" borderId="2" xfId="0" applyFont="1" applyBorder="1" applyAlignment="1">
      <alignment horizontal="center" vertical="center"/>
    </xf>
    <xf numFmtId="1" fontId="31" fillId="0" borderId="16" xfId="0" applyNumberFormat="1" applyFont="1" applyBorder="1" applyAlignment="1">
      <alignment horizontal="center" vertical="center"/>
    </xf>
    <xf numFmtId="0" fontId="25" fillId="0" borderId="14" xfId="0" applyFont="1" applyBorder="1"/>
    <xf numFmtId="3" fontId="31" fillId="0" borderId="1" xfId="0" applyNumberFormat="1" applyFont="1" applyBorder="1" applyAlignment="1">
      <alignment horizontal="center" vertical="center"/>
    </xf>
    <xf numFmtId="0" fontId="31" fillId="0" borderId="0" xfId="0" applyFont="1" applyAlignment="1">
      <alignment horizontal="center" vertical="center"/>
    </xf>
    <xf numFmtId="3" fontId="31" fillId="0" borderId="13" xfId="0" applyNumberFormat="1" applyFont="1" applyBorder="1" applyAlignment="1">
      <alignment horizontal="center" vertical="center"/>
    </xf>
    <xf numFmtId="3" fontId="31" fillId="0" borderId="0" xfId="0" applyNumberFormat="1" applyFont="1" applyAlignment="1">
      <alignment horizontal="center" vertical="center"/>
    </xf>
    <xf numFmtId="3" fontId="31" fillId="0" borderId="15" xfId="0" applyNumberFormat="1" applyFont="1" applyBorder="1" applyAlignment="1">
      <alignment horizontal="center" vertical="center"/>
    </xf>
    <xf numFmtId="0" fontId="31" fillId="0" borderId="14" xfId="0" applyFont="1" applyBorder="1"/>
    <xf numFmtId="37" fontId="25" fillId="0" borderId="0" xfId="0" applyNumberFormat="1" applyFont="1" applyAlignment="1">
      <alignment horizontal="center" vertical="center"/>
    </xf>
    <xf numFmtId="3" fontId="25" fillId="0" borderId="0" xfId="1" applyNumberFormat="1" applyFont="1" applyBorder="1" applyAlignment="1">
      <alignment horizontal="center" vertical="center"/>
    </xf>
    <xf numFmtId="165" fontId="25" fillId="0" borderId="0" xfId="1" applyFont="1" applyBorder="1" applyAlignment="1">
      <alignment horizontal="center" vertical="center"/>
    </xf>
    <xf numFmtId="165" fontId="25" fillId="0" borderId="15" xfId="1" applyFont="1" applyBorder="1" applyAlignment="1">
      <alignment horizontal="right" vertical="center"/>
    </xf>
    <xf numFmtId="37" fontId="31" fillId="0" borderId="0" xfId="0" applyNumberFormat="1" applyFont="1" applyAlignment="1">
      <alignment horizontal="center" vertical="center"/>
    </xf>
    <xf numFmtId="0" fontId="25" fillId="0" borderId="12" xfId="0" applyFont="1" applyBorder="1"/>
    <xf numFmtId="37" fontId="25" fillId="0" borderId="1" xfId="0" applyNumberFormat="1" applyFont="1" applyBorder="1"/>
    <xf numFmtId="37" fontId="25" fillId="0" borderId="13" xfId="0" applyNumberFormat="1" applyFont="1" applyBorder="1"/>
    <xf numFmtId="37" fontId="25" fillId="0" borderId="0" xfId="0" applyNumberFormat="1" applyFont="1"/>
    <xf numFmtId="3" fontId="25" fillId="0" borderId="0" xfId="0" applyNumberFormat="1" applyFont="1"/>
    <xf numFmtId="0" fontId="30" fillId="0" borderId="0" xfId="0" applyFont="1"/>
    <xf numFmtId="0" fontId="32" fillId="0" borderId="0" xfId="0" applyFont="1"/>
    <xf numFmtId="0" fontId="31" fillId="0" borderId="0" xfId="0" applyFont="1"/>
    <xf numFmtId="0" fontId="22" fillId="0" borderId="0" xfId="0" applyFont="1" applyAlignment="1">
      <alignment horizontal="center"/>
    </xf>
    <xf numFmtId="0" fontId="31" fillId="0" borderId="4" xfId="0" applyFont="1" applyBorder="1" applyAlignment="1">
      <alignment horizontal="center" vertical="center"/>
    </xf>
    <xf numFmtId="0" fontId="31" fillId="0" borderId="4" xfId="0" applyFont="1" applyBorder="1" applyAlignment="1">
      <alignment horizontal="center" vertical="center" wrapText="1"/>
    </xf>
    <xf numFmtId="0" fontId="31" fillId="0" borderId="5" xfId="0" applyFont="1" applyBorder="1" applyAlignment="1">
      <alignment horizontal="center" wrapText="1"/>
    </xf>
    <xf numFmtId="3" fontId="31" fillId="0" borderId="5" xfId="0" applyNumberFormat="1" applyFont="1" applyBorder="1" applyAlignment="1">
      <alignment horizontal="right"/>
    </xf>
    <xf numFmtId="0" fontId="25" fillId="0" borderId="6" xfId="0" applyFont="1" applyBorder="1" applyAlignment="1">
      <alignment horizontal="center" wrapText="1"/>
    </xf>
    <xf numFmtId="0" fontId="31" fillId="0" borderId="6" xfId="0" applyFont="1" applyBorder="1" applyAlignment="1">
      <alignment horizontal="center" wrapText="1"/>
    </xf>
    <xf numFmtId="0" fontId="25" fillId="0" borderId="6" xfId="0" applyFont="1" applyBorder="1" applyAlignment="1">
      <alignment vertical="center"/>
    </xf>
    <xf numFmtId="0" fontId="25" fillId="0" borderId="6" xfId="0" applyFont="1" applyBorder="1" applyAlignment="1">
      <alignment horizontal="left"/>
    </xf>
    <xf numFmtId="0" fontId="25" fillId="0" borderId="6" xfId="0" applyFont="1" applyBorder="1"/>
    <xf numFmtId="3" fontId="31" fillId="0" borderId="5" xfId="0" applyNumberFormat="1" applyFont="1" applyBorder="1" applyAlignment="1">
      <alignment horizontal="center" vertical="center" wrapText="1"/>
    </xf>
    <xf numFmtId="0" fontId="31" fillId="0" borderId="4" xfId="0" applyFont="1" applyBorder="1" applyAlignment="1">
      <alignment horizontal="center" wrapText="1"/>
    </xf>
    <xf numFmtId="3" fontId="25" fillId="0" borderId="9" xfId="0" applyNumberFormat="1" applyFont="1" applyBorder="1"/>
    <xf numFmtId="0" fontId="33" fillId="0" borderId="0" xfId="0" applyFont="1"/>
    <xf numFmtId="0" fontId="31" fillId="0" borderId="0" xfId="0" applyFont="1" applyAlignment="1">
      <alignment vertical="center"/>
    </xf>
    <xf numFmtId="0" fontId="31" fillId="0" borderId="0" xfId="0" applyFont="1" applyAlignment="1">
      <alignment horizontal="center"/>
    </xf>
    <xf numFmtId="0" fontId="31" fillId="0" borderId="0" xfId="0" applyFont="1" applyAlignment="1">
      <alignment horizontal="center" wrapText="1"/>
    </xf>
    <xf numFmtId="0" fontId="21" fillId="0" borderId="0" xfId="0" applyFont="1"/>
    <xf numFmtId="3" fontId="25" fillId="0" borderId="0" xfId="0" applyNumberFormat="1" applyFont="1" applyAlignment="1">
      <alignment horizontal="center" vertical="center"/>
    </xf>
    <xf numFmtId="0" fontId="28" fillId="2" borderId="0" xfId="0" applyFont="1" applyFill="1"/>
    <xf numFmtId="0" fontId="29" fillId="0" borderId="0" xfId="0" applyFont="1" applyAlignment="1">
      <alignment horizontal="center"/>
    </xf>
    <xf numFmtId="0" fontId="34" fillId="0" borderId="0" xfId="0" applyFont="1" applyAlignment="1">
      <alignment horizontal="center"/>
    </xf>
    <xf numFmtId="0" fontId="22" fillId="0" borderId="10" xfId="0" applyFont="1" applyBorder="1"/>
    <xf numFmtId="0" fontId="22" fillId="0" borderId="12" xfId="0" applyFont="1" applyBorder="1"/>
    <xf numFmtId="3" fontId="22" fillId="0" borderId="0" xfId="0" applyNumberFormat="1" applyFont="1" applyAlignment="1">
      <alignment horizontal="center"/>
    </xf>
    <xf numFmtId="3" fontId="22" fillId="0" borderId="15" xfId="0" applyNumberFormat="1" applyFont="1" applyBorder="1" applyAlignment="1">
      <alignment horizontal="center"/>
    </xf>
    <xf numFmtId="49" fontId="25" fillId="0" borderId="14" xfId="0" applyNumberFormat="1" applyFont="1" applyBorder="1"/>
    <xf numFmtId="49" fontId="22" fillId="0" borderId="14" xfId="0" applyNumberFormat="1" applyFont="1" applyBorder="1"/>
    <xf numFmtId="49" fontId="31" fillId="0" borderId="14" xfId="0" applyNumberFormat="1" applyFont="1" applyBorder="1"/>
    <xf numFmtId="49" fontId="22" fillId="0" borderId="12" xfId="0" applyNumberFormat="1" applyFont="1" applyBorder="1"/>
    <xf numFmtId="3" fontId="22" fillId="0" borderId="1" xfId="0" applyNumberFormat="1" applyFont="1" applyBorder="1" applyAlignment="1">
      <alignment horizontal="center"/>
    </xf>
    <xf numFmtId="3" fontId="22" fillId="0" borderId="13" xfId="0" applyNumberFormat="1" applyFont="1" applyBorder="1" applyAlignment="1">
      <alignment horizontal="center"/>
    </xf>
    <xf numFmtId="49" fontId="22" fillId="0" borderId="0" xfId="0" applyNumberFormat="1" applyFont="1"/>
    <xf numFmtId="3" fontId="22" fillId="0" borderId="0" xfId="0" applyNumberFormat="1" applyFont="1"/>
    <xf numFmtId="3" fontId="32" fillId="0" borderId="0" xfId="0" applyNumberFormat="1" applyFont="1"/>
    <xf numFmtId="0" fontId="34" fillId="0" borderId="10" xfId="0" applyFont="1" applyBorder="1" applyAlignment="1">
      <alignment horizontal="center"/>
    </xf>
    <xf numFmtId="0" fontId="31" fillId="0" borderId="12" xfId="0" applyFont="1" applyBorder="1"/>
    <xf numFmtId="3" fontId="22" fillId="2" borderId="0" xfId="0" applyNumberFormat="1" applyFont="1" applyFill="1" applyAlignment="1">
      <alignment horizontal="center"/>
    </xf>
    <xf numFmtId="3" fontId="22" fillId="2" borderId="15" xfId="0" applyNumberFormat="1" applyFont="1" applyFill="1" applyBorder="1" applyAlignment="1">
      <alignment horizontal="center"/>
    </xf>
    <xf numFmtId="0" fontId="22" fillId="0" borderId="14" xfId="0" applyFont="1" applyBorder="1"/>
    <xf numFmtId="0" fontId="32" fillId="0" borderId="12" xfId="0" applyFont="1" applyBorder="1"/>
    <xf numFmtId="167" fontId="32" fillId="0" borderId="1" xfId="0" applyNumberFormat="1" applyFont="1" applyBorder="1"/>
    <xf numFmtId="167" fontId="22" fillId="2" borderId="0" xfId="0" applyNumberFormat="1" applyFont="1" applyFill="1"/>
    <xf numFmtId="3" fontId="22" fillId="2" borderId="0" xfId="0" applyNumberFormat="1" applyFont="1" applyFill="1"/>
    <xf numFmtId="3" fontId="30" fillId="2" borderId="0" xfId="0" applyNumberFormat="1" applyFont="1" applyFill="1"/>
    <xf numFmtId="0" fontId="22" fillId="0" borderId="0" xfId="0" applyFont="1" applyAlignment="1">
      <alignment horizontal="left" wrapText="1"/>
    </xf>
    <xf numFmtId="0" fontId="22" fillId="0" borderId="0" xfId="0" applyFont="1" applyAlignment="1">
      <alignment wrapText="1"/>
    </xf>
    <xf numFmtId="0" fontId="36" fillId="0" borderId="4" xfId="0" applyFont="1" applyBorder="1" applyAlignment="1">
      <alignment vertical="center"/>
    </xf>
    <xf numFmtId="0" fontId="36" fillId="0" borderId="4" xfId="0" applyFont="1" applyBorder="1" applyAlignment="1">
      <alignment horizontal="center" vertical="center" wrapText="1"/>
    </xf>
    <xf numFmtId="0" fontId="36" fillId="0" borderId="4" xfId="0" applyFont="1" applyBorder="1" applyAlignment="1">
      <alignment horizontal="left" vertical="center"/>
    </xf>
    <xf numFmtId="0" fontId="37" fillId="0" borderId="4" xfId="0" applyFont="1" applyBorder="1" applyAlignment="1">
      <alignment horizontal="center" vertical="center" wrapText="1"/>
    </xf>
    <xf numFmtId="165" fontId="36" fillId="0" borderId="4" xfId="1" applyFont="1" applyBorder="1" applyAlignment="1">
      <alignment horizontal="center" vertical="center"/>
    </xf>
    <xf numFmtId="0" fontId="37" fillId="0" borderId="4" xfId="0" applyFont="1" applyBorder="1" applyAlignment="1">
      <alignment vertical="center"/>
    </xf>
    <xf numFmtId="165" fontId="37" fillId="0" borderId="4" xfId="1" applyFont="1" applyBorder="1" applyAlignment="1">
      <alignment horizontal="center" vertical="center"/>
    </xf>
    <xf numFmtId="0" fontId="37" fillId="0" borderId="4" xfId="0" applyFont="1" applyBorder="1" applyAlignment="1">
      <alignment horizontal="center" vertical="center"/>
    </xf>
    <xf numFmtId="165" fontId="35" fillId="0" borderId="4" xfId="1" applyFont="1" applyBorder="1" applyAlignment="1">
      <alignment horizontal="center" vertical="center"/>
    </xf>
    <xf numFmtId="165" fontId="35" fillId="0" borderId="4" xfId="1" applyFont="1" applyBorder="1" applyAlignment="1">
      <alignment horizontal="center"/>
    </xf>
    <xf numFmtId="169" fontId="22" fillId="0" borderId="0" xfId="1" applyNumberFormat="1" applyFont="1"/>
    <xf numFmtId="0" fontId="37" fillId="0" borderId="0" xfId="0" applyFont="1" applyAlignment="1">
      <alignment vertical="center"/>
    </xf>
    <xf numFmtId="3" fontId="37" fillId="0" borderId="0" xfId="0" applyNumberFormat="1" applyFont="1" applyAlignment="1">
      <alignment vertical="center"/>
    </xf>
    <xf numFmtId="0" fontId="35" fillId="0" borderId="0" xfId="0" applyFont="1" applyAlignment="1">
      <alignment vertical="center"/>
    </xf>
    <xf numFmtId="0" fontId="21" fillId="0" borderId="0" xfId="2" applyFont="1" applyAlignment="1">
      <alignment vertical="center"/>
    </xf>
    <xf numFmtId="0" fontId="36" fillId="0" borderId="4" xfId="0" applyFont="1" applyBorder="1" applyAlignment="1">
      <alignment horizontal="center" vertical="center"/>
    </xf>
    <xf numFmtId="3" fontId="37" fillId="0" borderId="4" xfId="0" applyNumberFormat="1" applyFont="1" applyBorder="1" applyAlignment="1">
      <alignment horizontal="center" vertical="center"/>
    </xf>
    <xf numFmtId="0" fontId="22" fillId="0" borderId="0" xfId="0" applyFont="1" applyAlignment="1">
      <alignment vertical="center"/>
    </xf>
    <xf numFmtId="0" fontId="22" fillId="0" borderId="0" xfId="0" applyFont="1" applyAlignment="1">
      <alignment vertical="center" wrapText="1"/>
    </xf>
    <xf numFmtId="0" fontId="22" fillId="0" borderId="0" xfId="0" applyFont="1" applyAlignment="1">
      <alignment horizontal="left" vertical="top"/>
    </xf>
    <xf numFmtId="0" fontId="22" fillId="0" borderId="0" xfId="0" applyFont="1" applyAlignment="1">
      <alignment horizontal="left" vertical="top" wrapText="1"/>
    </xf>
    <xf numFmtId="0" fontId="22" fillId="0" borderId="0" xfId="0" applyFont="1" applyAlignment="1">
      <alignment horizontal="left" vertical="center" wrapText="1"/>
    </xf>
    <xf numFmtId="0" fontId="37" fillId="0" borderId="0" xfId="0" applyFont="1"/>
    <xf numFmtId="0" fontId="22" fillId="0" borderId="16" xfId="0" applyFont="1" applyBorder="1" applyAlignment="1">
      <alignment horizontal="left" vertical="center"/>
    </xf>
    <xf numFmtId="164" fontId="22" fillId="0" borderId="16" xfId="4" applyFont="1" applyBorder="1" applyAlignment="1">
      <alignment horizontal="right" vertical="center"/>
    </xf>
    <xf numFmtId="10" fontId="22" fillId="0" borderId="16" xfId="3" applyNumberFormat="1" applyFont="1" applyBorder="1" applyAlignment="1">
      <alignment horizontal="right" vertical="center"/>
    </xf>
    <xf numFmtId="0" fontId="14" fillId="2" borderId="0" xfId="0" applyFont="1" applyFill="1"/>
    <xf numFmtId="0" fontId="23" fillId="2" borderId="0" xfId="0" applyFont="1" applyFill="1"/>
    <xf numFmtId="0" fontId="39"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3" fillId="2" borderId="0" xfId="0" applyFont="1" applyFill="1" applyAlignment="1">
      <alignment vertical="center" wrapText="1"/>
    </xf>
    <xf numFmtId="0" fontId="25" fillId="2" borderId="0" xfId="0" applyFont="1" applyFill="1"/>
    <xf numFmtId="0" fontId="23" fillId="2" borderId="0" xfId="0" applyFont="1" applyFill="1" applyAlignment="1">
      <alignment vertical="center"/>
    </xf>
    <xf numFmtId="0" fontId="26" fillId="2" borderId="0" xfId="0" applyFont="1" applyFill="1"/>
    <xf numFmtId="0" fontId="25" fillId="2" borderId="0" xfId="0" applyFont="1" applyFill="1" applyAlignment="1">
      <alignment horizontal="center"/>
    </xf>
    <xf numFmtId="165" fontId="31" fillId="0" borderId="13" xfId="1" applyFont="1" applyBorder="1" applyAlignment="1">
      <alignment horizontal="right"/>
    </xf>
    <xf numFmtId="165" fontId="31" fillId="0" borderId="15" xfId="1" applyFont="1" applyBorder="1" applyAlignment="1">
      <alignment horizontal="center" vertical="center"/>
    </xf>
    <xf numFmtId="165" fontId="25" fillId="0" borderId="15" xfId="1" applyFont="1" applyBorder="1" applyAlignment="1">
      <alignment horizontal="center" vertical="center"/>
    </xf>
    <xf numFmtId="165" fontId="25" fillId="0" borderId="15" xfId="1" applyFont="1" applyBorder="1" applyAlignment="1">
      <alignment horizontal="right"/>
    </xf>
    <xf numFmtId="165" fontId="31" fillId="0" borderId="16" xfId="1" applyFont="1" applyBorder="1" applyAlignment="1">
      <alignment horizontal="right" vertical="center"/>
    </xf>
    <xf numFmtId="165" fontId="22" fillId="2" borderId="15" xfId="1" applyFont="1" applyFill="1" applyBorder="1" applyAlignment="1">
      <alignment horizontal="right" vertical="center"/>
    </xf>
    <xf numFmtId="169" fontId="35" fillId="0" borderId="5" xfId="1" applyNumberFormat="1" applyFont="1" applyBorder="1" applyAlignment="1">
      <alignment horizontal="center"/>
    </xf>
    <xf numFmtId="169" fontId="35" fillId="0" borderId="5" xfId="1" applyNumberFormat="1" applyFont="1" applyBorder="1" applyAlignment="1">
      <alignment horizontal="right"/>
    </xf>
    <xf numFmtId="169" fontId="22" fillId="0" borderId="6" xfId="1" applyNumberFormat="1" applyFont="1" applyBorder="1"/>
    <xf numFmtId="169" fontId="31" fillId="0" borderId="6" xfId="1" applyNumberFormat="1" applyFont="1" applyBorder="1" applyAlignment="1">
      <alignment vertical="center"/>
    </xf>
    <xf numFmtId="169" fontId="25" fillId="0" borderId="6" xfId="1" applyNumberFormat="1" applyFont="1" applyBorder="1" applyAlignment="1">
      <alignment horizontal="right" vertical="center"/>
    </xf>
    <xf numFmtId="169" fontId="25" fillId="0" borderId="6" xfId="1" applyNumberFormat="1" applyFont="1" applyBorder="1" applyAlignment="1">
      <alignment horizontal="right" wrapText="1"/>
    </xf>
    <xf numFmtId="169" fontId="31" fillId="0" borderId="6" xfId="1" applyNumberFormat="1" applyFont="1" applyBorder="1" applyAlignment="1">
      <alignment horizontal="center"/>
    </xf>
    <xf numFmtId="169" fontId="25" fillId="0" borderId="6" xfId="1" applyNumberFormat="1" applyFont="1" applyBorder="1" applyAlignment="1">
      <alignment horizontal="right"/>
    </xf>
    <xf numFmtId="169" fontId="25" fillId="0" borderId="6" xfId="1" applyNumberFormat="1" applyFont="1" applyBorder="1"/>
    <xf numFmtId="169" fontId="25" fillId="0" borderId="7" xfId="1" applyNumberFormat="1" applyFont="1" applyBorder="1" applyAlignment="1">
      <alignment horizontal="right"/>
    </xf>
    <xf numFmtId="169" fontId="35" fillId="0" borderId="5" xfId="1" applyNumberFormat="1" applyFont="1" applyBorder="1" applyAlignment="1">
      <alignment horizontal="center" vertical="center" wrapText="1"/>
    </xf>
    <xf numFmtId="169" fontId="35" fillId="0" borderId="5" xfId="1" applyNumberFormat="1" applyFont="1" applyBorder="1" applyAlignment="1">
      <alignment horizontal="right" vertical="center"/>
    </xf>
    <xf numFmtId="169" fontId="35" fillId="0" borderId="18" xfId="1" applyNumberFormat="1" applyFont="1" applyBorder="1" applyAlignment="1">
      <alignment horizontal="center"/>
    </xf>
    <xf numFmtId="165" fontId="22" fillId="2" borderId="0" xfId="1" applyFont="1" applyFill="1" applyAlignment="1">
      <alignment horizontal="center"/>
    </xf>
    <xf numFmtId="165" fontId="22" fillId="2" borderId="15" xfId="1" applyFont="1" applyFill="1" applyBorder="1" applyAlignment="1">
      <alignment horizontal="center"/>
    </xf>
    <xf numFmtId="169" fontId="22" fillId="2" borderId="0" xfId="1" applyNumberFormat="1" applyFont="1" applyFill="1" applyAlignment="1">
      <alignment horizontal="right"/>
    </xf>
    <xf numFmtId="169" fontId="31" fillId="2" borderId="2" xfId="1" applyNumberFormat="1" applyFont="1" applyFill="1" applyBorder="1" applyAlignment="1">
      <alignment horizontal="right"/>
    </xf>
    <xf numFmtId="169" fontId="22" fillId="2" borderId="0" xfId="1" applyNumberFormat="1" applyFont="1" applyFill="1" applyAlignment="1">
      <alignment horizontal="center"/>
    </xf>
    <xf numFmtId="169" fontId="22" fillId="2" borderId="0" xfId="1" applyNumberFormat="1" applyFont="1" applyFill="1" applyBorder="1" applyAlignment="1">
      <alignment horizontal="right"/>
    </xf>
    <xf numFmtId="169" fontId="31" fillId="2" borderId="0" xfId="1" applyNumberFormat="1" applyFont="1" applyFill="1" applyAlignment="1">
      <alignment horizontal="center"/>
    </xf>
    <xf numFmtId="169" fontId="25" fillId="2" borderId="0" xfId="1" applyNumberFormat="1" applyFont="1" applyFill="1" applyAlignment="1">
      <alignment horizontal="right"/>
    </xf>
    <xf numFmtId="169" fontId="25" fillId="2" borderId="1" xfId="1" applyNumberFormat="1" applyFont="1" applyFill="1" applyBorder="1" applyAlignment="1">
      <alignment horizontal="right"/>
    </xf>
    <xf numFmtId="169" fontId="31" fillId="2" borderId="0" xfId="1" applyNumberFormat="1" applyFont="1" applyFill="1" applyAlignment="1">
      <alignment horizontal="right"/>
    </xf>
    <xf numFmtId="169" fontId="31" fillId="2" borderId="8" xfId="1" applyNumberFormat="1" applyFont="1" applyFill="1" applyBorder="1" applyAlignment="1">
      <alignment horizontal="right"/>
    </xf>
    <xf numFmtId="169" fontId="31" fillId="2" borderId="1" xfId="1" applyNumberFormat="1" applyFont="1" applyFill="1" applyBorder="1" applyAlignment="1">
      <alignment horizontal="center"/>
    </xf>
    <xf numFmtId="169" fontId="31" fillId="2" borderId="1" xfId="1" applyNumberFormat="1" applyFont="1" applyFill="1" applyBorder="1" applyAlignment="1">
      <alignment horizontal="right"/>
    </xf>
    <xf numFmtId="169" fontId="36" fillId="0" borderId="4" xfId="1" applyNumberFormat="1" applyFont="1" applyBorder="1" applyAlignment="1">
      <alignment horizontal="center" vertical="center"/>
    </xf>
    <xf numFmtId="169" fontId="36" fillId="0" borderId="4" xfId="1" applyNumberFormat="1" applyFont="1" applyBorder="1" applyAlignment="1">
      <alignment vertical="center"/>
    </xf>
    <xf numFmtId="169" fontId="37" fillId="0" borderId="4" xfId="1" applyNumberFormat="1" applyFont="1" applyBorder="1" applyAlignment="1">
      <alignment vertical="center"/>
    </xf>
    <xf numFmtId="170" fontId="22" fillId="2" borderId="13" xfId="1" applyNumberFormat="1" applyFont="1" applyFill="1" applyBorder="1" applyAlignment="1">
      <alignment horizontal="right" vertical="center"/>
    </xf>
    <xf numFmtId="169" fontId="31" fillId="0" borderId="19" xfId="1" applyNumberFormat="1" applyFont="1" applyBorder="1" applyAlignment="1"/>
    <xf numFmtId="169" fontId="22" fillId="2" borderId="15" xfId="1" applyNumberFormat="1" applyFont="1" applyFill="1" applyBorder="1" applyAlignment="1">
      <alignment horizontal="center" vertical="center"/>
    </xf>
    <xf numFmtId="169" fontId="22" fillId="2" borderId="13" xfId="1" applyNumberFormat="1" applyFont="1" applyFill="1" applyBorder="1" applyAlignment="1">
      <alignment horizontal="center" vertical="center"/>
    </xf>
    <xf numFmtId="169" fontId="31" fillId="2" borderId="16" xfId="1" applyNumberFormat="1" applyFont="1" applyFill="1" applyBorder="1" applyAlignment="1">
      <alignment horizontal="center" vertical="center"/>
    </xf>
    <xf numFmtId="169" fontId="31" fillId="2" borderId="15" xfId="1" applyNumberFormat="1" applyFont="1" applyFill="1" applyBorder="1" applyAlignment="1">
      <alignment horizontal="center" vertical="center"/>
    </xf>
    <xf numFmtId="169" fontId="25" fillId="2" borderId="13" xfId="1" applyNumberFormat="1" applyFont="1" applyFill="1" applyBorder="1" applyAlignment="1">
      <alignment horizontal="center" vertical="center"/>
    </xf>
    <xf numFmtId="169" fontId="31" fillId="2" borderId="17" xfId="1" applyNumberFormat="1" applyFont="1" applyFill="1" applyBorder="1" applyAlignment="1">
      <alignment horizontal="center" vertical="center"/>
    </xf>
    <xf numFmtId="169" fontId="31" fillId="2" borderId="13" xfId="1" applyNumberFormat="1" applyFont="1" applyFill="1" applyBorder="1" applyAlignment="1">
      <alignment horizontal="center" vertical="center"/>
    </xf>
    <xf numFmtId="169" fontId="32" fillId="2" borderId="13" xfId="0" applyNumberFormat="1" applyFont="1" applyFill="1" applyBorder="1"/>
    <xf numFmtId="169" fontId="22" fillId="0" borderId="0" xfId="1" applyNumberFormat="1" applyFont="1" applyBorder="1" applyAlignment="1">
      <alignment horizontal="center"/>
    </xf>
    <xf numFmtId="169" fontId="22" fillId="0" borderId="15" xfId="1" applyNumberFormat="1" applyFont="1" applyBorder="1" applyAlignment="1">
      <alignment horizontal="right"/>
    </xf>
    <xf numFmtId="169" fontId="22" fillId="0" borderId="1" xfId="1" applyNumberFormat="1" applyFont="1" applyBorder="1" applyAlignment="1">
      <alignment horizontal="center"/>
    </xf>
    <xf numFmtId="169" fontId="22" fillId="0" borderId="13" xfId="1" applyNumberFormat="1" applyFont="1" applyBorder="1" applyAlignment="1">
      <alignment horizontal="right"/>
    </xf>
    <xf numFmtId="169" fontId="31" fillId="0" borderId="1" xfId="1" applyNumberFormat="1" applyFont="1" applyBorder="1" applyAlignment="1">
      <alignment horizontal="center"/>
    </xf>
    <xf numFmtId="169" fontId="31" fillId="0" borderId="13" xfId="1" applyNumberFormat="1" applyFont="1" applyBorder="1" applyAlignment="1">
      <alignment horizontal="right"/>
    </xf>
    <xf numFmtId="169" fontId="25" fillId="0" borderId="0" xfId="1" applyNumberFormat="1" applyFont="1" applyBorder="1" applyAlignment="1">
      <alignment horizontal="center"/>
    </xf>
    <xf numFmtId="169" fontId="31" fillId="0" borderId="2" xfId="1" applyNumberFormat="1" applyFont="1" applyBorder="1" applyAlignment="1">
      <alignment horizontal="center"/>
    </xf>
    <xf numFmtId="169" fontId="31" fillId="0" borderId="16" xfId="1" applyNumberFormat="1" applyFont="1" applyBorder="1" applyAlignment="1">
      <alignment horizontal="center"/>
    </xf>
    <xf numFmtId="169" fontId="31" fillId="0" borderId="8" xfId="1" applyNumberFormat="1" applyFont="1" applyBorder="1" applyAlignment="1">
      <alignment horizontal="center"/>
    </xf>
    <xf numFmtId="169" fontId="31" fillId="0" borderId="17" xfId="1" applyNumberFormat="1" applyFont="1" applyBorder="1" applyAlignment="1">
      <alignment horizontal="center"/>
    </xf>
    <xf numFmtId="3" fontId="31" fillId="0" borderId="6" xfId="0" applyNumberFormat="1" applyFont="1" applyBorder="1" applyAlignment="1">
      <alignment horizontal="right"/>
    </xf>
    <xf numFmtId="3" fontId="31" fillId="0" borderId="1" xfId="1" applyNumberFormat="1" applyFont="1" applyBorder="1" applyAlignment="1">
      <alignment horizontal="right" vertical="center"/>
    </xf>
    <xf numFmtId="3" fontId="31" fillId="0" borderId="0" xfId="1" applyNumberFormat="1" applyFont="1" applyAlignment="1">
      <alignment horizontal="right" vertical="center"/>
    </xf>
    <xf numFmtId="3" fontId="25" fillId="0" borderId="0" xfId="1" applyNumberFormat="1" applyFont="1" applyAlignment="1">
      <alignment horizontal="right" vertical="center"/>
    </xf>
    <xf numFmtId="3" fontId="22" fillId="2" borderId="0" xfId="1" applyNumberFormat="1" applyFont="1" applyFill="1" applyAlignment="1">
      <alignment horizontal="right" vertical="center"/>
    </xf>
    <xf numFmtId="3" fontId="25" fillId="0" borderId="0" xfId="1" applyNumberFormat="1" applyFont="1" applyBorder="1" applyAlignment="1">
      <alignment horizontal="right" vertical="center"/>
    </xf>
    <xf numFmtId="3" fontId="31" fillId="0" borderId="2" xfId="1" applyNumberFormat="1" applyFont="1" applyBorder="1" applyAlignment="1">
      <alignment horizontal="right" vertical="center"/>
    </xf>
    <xf numFmtId="3" fontId="22" fillId="2" borderId="0" xfId="1" applyNumberFormat="1" applyFont="1" applyFill="1" applyBorder="1" applyAlignment="1">
      <alignment horizontal="right" vertical="center"/>
    </xf>
    <xf numFmtId="3" fontId="22" fillId="2" borderId="1" xfId="1" applyNumberFormat="1" applyFont="1" applyFill="1" applyBorder="1" applyAlignment="1">
      <alignment horizontal="right" vertical="center"/>
    </xf>
    <xf numFmtId="3" fontId="31" fillId="0" borderId="3" xfId="1" applyNumberFormat="1" applyFont="1" applyBorder="1" applyAlignment="1">
      <alignment horizontal="right" vertical="center"/>
    </xf>
    <xf numFmtId="169" fontId="22" fillId="0" borderId="0" xfId="0" applyNumberFormat="1" applyFont="1"/>
    <xf numFmtId="0" fontId="41" fillId="0" borderId="0" xfId="0" applyFont="1" applyAlignment="1">
      <alignment vertical="top" wrapText="1"/>
    </xf>
    <xf numFmtId="0" fontId="24" fillId="0" borderId="0" xfId="0" applyFont="1" applyAlignment="1">
      <alignment horizontal="left" vertical="center"/>
    </xf>
    <xf numFmtId="0" fontId="22" fillId="0" borderId="0" xfId="0" applyFont="1" applyAlignment="1">
      <alignment horizontal="left"/>
    </xf>
    <xf numFmtId="0" fontId="59" fillId="0" borderId="0" xfId="0" applyFont="1" applyAlignment="1">
      <alignment horizontal="left" vertical="center"/>
    </xf>
    <xf numFmtId="0" fontId="40" fillId="2" borderId="0" xfId="0" applyFont="1" applyFill="1" applyAlignment="1">
      <alignment horizontal="center" vertical="center"/>
    </xf>
    <xf numFmtId="0" fontId="23" fillId="2" borderId="0" xfId="0" applyFont="1" applyFill="1" applyAlignment="1">
      <alignment horizontal="center" vertical="center"/>
    </xf>
    <xf numFmtId="14" fontId="23" fillId="2" borderId="0" xfId="0" applyNumberFormat="1" applyFont="1" applyFill="1" applyAlignment="1">
      <alignment horizontal="center" vertical="center"/>
    </xf>
    <xf numFmtId="0" fontId="5" fillId="0" borderId="0" xfId="0" applyFont="1" applyAlignment="1">
      <alignment horizontal="center"/>
    </xf>
    <xf numFmtId="0" fontId="28" fillId="0" borderId="0" xfId="0" applyFont="1" applyAlignment="1">
      <alignment horizontal="center"/>
    </xf>
    <xf numFmtId="0" fontId="19" fillId="0" borderId="0" xfId="0" applyFont="1" applyAlignment="1">
      <alignment horizontal="center"/>
    </xf>
    <xf numFmtId="14" fontId="7" fillId="0" borderId="0" xfId="0" applyNumberFormat="1" applyFont="1" applyAlignment="1">
      <alignment horizontal="center"/>
    </xf>
    <xf numFmtId="0" fontId="33" fillId="0" borderId="0" xfId="0" applyFont="1" applyAlignment="1">
      <alignment horizontal="center"/>
    </xf>
    <xf numFmtId="0" fontId="29" fillId="0" borderId="0" xfId="0" applyFont="1" applyAlignment="1">
      <alignment horizontal="center"/>
    </xf>
    <xf numFmtId="0" fontId="31" fillId="0" borderId="0" xfId="0" applyFont="1" applyAlignment="1">
      <alignment horizontal="center"/>
    </xf>
    <xf numFmtId="0" fontId="38" fillId="0" borderId="0" xfId="0" applyFont="1" applyAlignment="1">
      <alignment horizontal="center"/>
    </xf>
    <xf numFmtId="0" fontId="34" fillId="0" borderId="0" xfId="0" applyFont="1" applyAlignment="1">
      <alignment horizontal="center"/>
    </xf>
    <xf numFmtId="1" fontId="31" fillId="0" borderId="9" xfId="0" applyNumberFormat="1" applyFont="1" applyBorder="1" applyAlignment="1">
      <alignment horizontal="center" vertical="center"/>
    </xf>
    <xf numFmtId="0" fontId="31" fillId="0" borderId="1" xfId="0" applyFont="1" applyBorder="1" applyAlignment="1">
      <alignment horizontal="center" vertical="center"/>
    </xf>
    <xf numFmtId="1" fontId="31" fillId="0" borderId="11" xfId="0" applyNumberFormat="1" applyFont="1" applyBorder="1" applyAlignment="1">
      <alignment horizontal="center" vertical="center"/>
    </xf>
    <xf numFmtId="0" fontId="31" fillId="0" borderId="13" xfId="0" applyFont="1" applyBorder="1" applyAlignment="1">
      <alignment horizontal="center" vertical="center"/>
    </xf>
    <xf numFmtId="1" fontId="31" fillId="2" borderId="9" xfId="0" applyNumberFormat="1" applyFont="1" applyFill="1" applyBorder="1" applyAlignment="1">
      <alignment horizontal="center" vertical="center"/>
    </xf>
    <xf numFmtId="1" fontId="31" fillId="2" borderId="1" xfId="0" applyNumberFormat="1" applyFont="1" applyFill="1" applyBorder="1" applyAlignment="1">
      <alignment horizontal="center" vertical="center"/>
    </xf>
    <xf numFmtId="1" fontId="31" fillId="2" borderId="11" xfId="0" applyNumberFormat="1" applyFont="1" applyFill="1" applyBorder="1" applyAlignment="1">
      <alignment horizontal="center" vertical="center"/>
    </xf>
    <xf numFmtId="1" fontId="31" fillId="2" borderId="13" xfId="0" applyNumberFormat="1" applyFont="1" applyFill="1" applyBorder="1" applyAlignment="1">
      <alignment horizontal="center" vertical="center"/>
    </xf>
    <xf numFmtId="0" fontId="29" fillId="0" borderId="0" xfId="0" applyFont="1" applyAlignment="1">
      <alignment horizontal="center" vertical="center"/>
    </xf>
    <xf numFmtId="0" fontId="41" fillId="0" borderId="0" xfId="0" applyFont="1" applyAlignment="1">
      <alignment horizontal="left" vertical="top" wrapText="1"/>
    </xf>
    <xf numFmtId="0" fontId="22" fillId="0" borderId="0" xfId="0" applyFont="1" applyAlignment="1">
      <alignment horizontal="left" vertical="center" wrapText="1"/>
    </xf>
    <xf numFmtId="0" fontId="35" fillId="0" borderId="0" xfId="0" applyFont="1" applyAlignment="1">
      <alignment horizontal="left" vertical="center"/>
    </xf>
    <xf numFmtId="0" fontId="35" fillId="0" borderId="0" xfId="0" applyFont="1" applyAlignment="1">
      <alignment horizontal="left" vertical="center" wrapText="1"/>
    </xf>
    <xf numFmtId="0" fontId="35" fillId="0" borderId="0" xfId="0" applyFont="1" applyAlignment="1">
      <alignment horizontal="left" vertical="top" wrapText="1"/>
    </xf>
    <xf numFmtId="0" fontId="35" fillId="0" borderId="0" xfId="0" applyFont="1" applyAlignment="1">
      <alignment horizontal="center" vertical="center"/>
    </xf>
    <xf numFmtId="0" fontId="22" fillId="0" borderId="0" xfId="0" applyFont="1" applyAlignment="1">
      <alignment horizontal="left" vertical="center"/>
    </xf>
    <xf numFmtId="0" fontId="22" fillId="0" borderId="0" xfId="0" applyFont="1" applyAlignment="1">
      <alignment horizontal="left" vertical="top" wrapText="1"/>
    </xf>
    <xf numFmtId="0" fontId="37" fillId="0" borderId="20" xfId="0" applyFont="1" applyBorder="1" applyAlignment="1">
      <alignment horizontal="center" vertical="center"/>
    </xf>
    <xf numFmtId="0" fontId="37" fillId="0" borderId="2" xfId="0" applyFont="1" applyBorder="1" applyAlignment="1">
      <alignment horizontal="center" vertical="center"/>
    </xf>
    <xf numFmtId="0" fontId="37" fillId="0" borderId="16" xfId="0" applyFont="1" applyBorder="1" applyAlignment="1">
      <alignment horizontal="center" vertical="center"/>
    </xf>
    <xf numFmtId="165" fontId="36" fillId="0" borderId="10" xfId="1" applyFont="1" applyBorder="1" applyAlignment="1">
      <alignment horizontal="center" vertical="center"/>
    </xf>
    <xf numFmtId="165" fontId="36" fillId="0" borderId="11" xfId="1" applyFont="1" applyBorder="1" applyAlignment="1">
      <alignment horizontal="center" vertical="center"/>
    </xf>
    <xf numFmtId="165" fontId="36" fillId="0" borderId="14" xfId="1" applyFont="1" applyBorder="1" applyAlignment="1">
      <alignment horizontal="center" vertical="center"/>
    </xf>
    <xf numFmtId="165" fontId="36" fillId="0" borderId="15" xfId="1" applyFont="1" applyBorder="1" applyAlignment="1">
      <alignment horizontal="center" vertical="center"/>
    </xf>
    <xf numFmtId="165" fontId="36" fillId="0" borderId="12" xfId="1" applyFont="1" applyBorder="1" applyAlignment="1">
      <alignment horizontal="center" vertical="center"/>
    </xf>
    <xf numFmtId="165" fontId="36" fillId="0" borderId="13" xfId="1" applyFont="1" applyBorder="1" applyAlignment="1">
      <alignment horizontal="center" vertical="center"/>
    </xf>
    <xf numFmtId="0" fontId="42" fillId="0" borderId="0" xfId="0" applyFont="1" applyAlignment="1">
      <alignment horizontal="left" vertical="center" wrapText="1"/>
    </xf>
    <xf numFmtId="0" fontId="43" fillId="0" borderId="0" xfId="0" applyFont="1" applyAlignment="1">
      <alignment horizontal="left" vertical="center" wrapText="1"/>
    </xf>
    <xf numFmtId="3" fontId="36" fillId="0" borderId="20" xfId="0" applyNumberFormat="1" applyFont="1" applyBorder="1" applyAlignment="1">
      <alignment horizontal="center" vertical="center"/>
    </xf>
    <xf numFmtId="3" fontId="36" fillId="0" borderId="16" xfId="0" applyNumberFormat="1" applyFont="1" applyBorder="1" applyAlignment="1">
      <alignment horizontal="center" vertical="center"/>
    </xf>
    <xf numFmtId="0" fontId="36" fillId="0" borderId="10" xfId="0" applyFont="1" applyBorder="1" applyAlignment="1">
      <alignment horizontal="center" wrapText="1"/>
    </xf>
    <xf numFmtId="0" fontId="36" fillId="0" borderId="11" xfId="0" applyFont="1" applyBorder="1" applyAlignment="1">
      <alignment horizontal="center" wrapText="1"/>
    </xf>
    <xf numFmtId="0" fontId="36" fillId="0" borderId="12" xfId="0" applyFont="1" applyBorder="1" applyAlignment="1">
      <alignment horizontal="center" wrapText="1"/>
    </xf>
    <xf numFmtId="0" fontId="36" fillId="0" borderId="13" xfId="0" applyFont="1" applyBorder="1" applyAlignment="1">
      <alignment horizontal="center" wrapText="1"/>
    </xf>
    <xf numFmtId="0" fontId="36" fillId="0" borderId="10" xfId="0" applyFont="1" applyBorder="1" applyAlignment="1">
      <alignment horizontal="center" vertical="center"/>
    </xf>
    <xf numFmtId="0" fontId="36" fillId="0" borderId="9" xfId="0" applyFont="1" applyBorder="1" applyAlignment="1">
      <alignment horizontal="center" vertical="center"/>
    </xf>
    <xf numFmtId="0" fontId="36"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1" xfId="0" applyFont="1" applyBorder="1" applyAlignment="1">
      <alignment horizontal="center" vertical="center"/>
    </xf>
    <xf numFmtId="0" fontId="36" fillId="0" borderId="13" xfId="0" applyFont="1" applyBorder="1" applyAlignment="1">
      <alignment horizontal="center" vertical="center"/>
    </xf>
    <xf numFmtId="0" fontId="35" fillId="0" borderId="1" xfId="0" applyFont="1" applyBorder="1" applyAlignment="1">
      <alignment horizontal="left"/>
    </xf>
    <xf numFmtId="0" fontId="60" fillId="0" borderId="0" xfId="0" applyFont="1" applyAlignment="1">
      <alignment horizontal="center" vertical="center"/>
    </xf>
    <xf numFmtId="0" fontId="24" fillId="0" borderId="0" xfId="0" applyFont="1" applyAlignment="1">
      <alignment horizontal="left" vertical="center" wrapText="1"/>
    </xf>
    <xf numFmtId="14" fontId="22" fillId="0" borderId="0" xfId="0" applyNumberFormat="1" applyFont="1"/>
    <xf numFmtId="14" fontId="22" fillId="2" borderId="16" xfId="0" applyNumberFormat="1" applyFont="1" applyFill="1" applyBorder="1" applyAlignment="1">
      <alignment horizontal="left" vertical="center"/>
    </xf>
    <xf numFmtId="9" fontId="22" fillId="0" borderId="16" xfId="3" applyFont="1" applyBorder="1" applyAlignment="1">
      <alignment horizontal="right" vertical="center"/>
    </xf>
    <xf numFmtId="164" fontId="22" fillId="0" borderId="0" xfId="0" applyNumberFormat="1" applyFont="1"/>
    <xf numFmtId="164" fontId="22" fillId="0" borderId="0" xfId="4" applyFont="1"/>
    <xf numFmtId="0" fontId="35" fillId="0" borderId="0" xfId="0" applyFont="1"/>
    <xf numFmtId="0" fontId="62" fillId="0" borderId="20" xfId="0" applyFont="1" applyBorder="1" applyAlignment="1">
      <alignment horizontal="center"/>
    </xf>
    <xf numFmtId="0" fontId="62" fillId="0" borderId="2" xfId="0" applyFont="1" applyBorder="1" applyAlignment="1">
      <alignment horizontal="center"/>
    </xf>
    <xf numFmtId="14" fontId="31" fillId="2" borderId="4" xfId="0" applyNumberFormat="1" applyFont="1" applyFill="1" applyBorder="1" applyAlignment="1">
      <alignment horizontal="center" vertical="center" wrapText="1"/>
    </xf>
    <xf numFmtId="0" fontId="31" fillId="0" borderId="16" xfId="0" applyFont="1" applyBorder="1" applyAlignment="1">
      <alignment horizontal="right"/>
    </xf>
    <xf numFmtId="0" fontId="31" fillId="0" borderId="4" xfId="0" applyFont="1" applyBorder="1" applyAlignment="1">
      <alignment horizontal="center" vertical="center" wrapText="1"/>
    </xf>
    <xf numFmtId="164" fontId="31" fillId="0" borderId="16" xfId="4" applyFont="1" applyBorder="1" applyAlignment="1">
      <alignment horizontal="right"/>
    </xf>
    <xf numFmtId="0" fontId="30" fillId="0" borderId="0" xfId="0" applyFont="1" applyAlignment="1">
      <alignment horizontal="left" vertical="center"/>
    </xf>
    <xf numFmtId="41" fontId="30" fillId="0" borderId="0" xfId="0" applyNumberFormat="1" applyFont="1"/>
    <xf numFmtId="177" fontId="22" fillId="0" borderId="0" xfId="4" applyNumberFormat="1" applyFont="1" applyAlignment="1">
      <alignment horizontal="right"/>
    </xf>
    <xf numFmtId="177" fontId="22" fillId="0" borderId="15" xfId="4" applyNumberFormat="1" applyFont="1" applyBorder="1" applyAlignment="1">
      <alignment horizontal="center" vertical="center"/>
    </xf>
    <xf numFmtId="177" fontId="25" fillId="0" borderId="0" xfId="4" applyNumberFormat="1" applyFont="1" applyAlignment="1">
      <alignment horizontal="right"/>
    </xf>
    <xf numFmtId="177" fontId="25" fillId="0" borderId="15" xfId="4" applyNumberFormat="1" applyFont="1" applyBorder="1" applyAlignment="1">
      <alignment horizontal="center" vertical="center"/>
    </xf>
  </cellXfs>
  <cellStyles count="1217">
    <cellStyle name="20% - Énfasis1" xfId="26" builtinId="30" customBuiltin="1"/>
    <cellStyle name="20% - Énfasis1 2" xfId="110" xr:uid="{2C1A44C8-FCB1-49B5-A112-43B6BB9F9455}"/>
    <cellStyle name="20% - Énfasis1 2 2" xfId="255" xr:uid="{25450469-D57C-4260-AA95-08395FE985AB}"/>
    <cellStyle name="20% - Énfasis1 2 2 2" xfId="551" xr:uid="{5A227F46-1CC8-4B07-A7B1-5C82F980328A}"/>
    <cellStyle name="20% - Énfasis1 2 2 3" xfId="847" xr:uid="{0FC09E5F-7A2A-4758-B0D0-EAEE85D5234F}"/>
    <cellStyle name="20% - Énfasis1 2 3" xfId="406" xr:uid="{47181D7A-A22B-47CD-B46F-EE43C5FE1E14}"/>
    <cellStyle name="20% - Énfasis1 2 4" xfId="702" xr:uid="{B2349F57-6F01-481D-AA85-D4548738D81F}"/>
    <cellStyle name="20% - Énfasis1 3" xfId="164" xr:uid="{174D51AE-3C60-4E80-84F2-78E5232B377E}"/>
    <cellStyle name="20% - Énfasis1 3 2" xfId="309" xr:uid="{E6093F27-239A-4A87-BF62-6A4BAB8EC861}"/>
    <cellStyle name="20% - Énfasis1 3 2 2" xfId="605" xr:uid="{68DA1B0A-1380-4D90-BC8E-74EF58297645}"/>
    <cellStyle name="20% - Énfasis1 3 2 3" xfId="901" xr:uid="{CC4AA578-65D0-43A8-804B-6C703E772304}"/>
    <cellStyle name="20% - Énfasis1 3 3" xfId="460" xr:uid="{031417D9-0A48-4A91-80CC-5D9950DB5F28}"/>
    <cellStyle name="20% - Énfasis1 3 4" xfId="756" xr:uid="{20083E6F-B546-4A19-91CD-E6E510C04841}"/>
    <cellStyle name="20% - Énfasis1 4" xfId="222" xr:uid="{D50C2D2A-E9C5-4E2D-BEFF-73094E989B27}"/>
    <cellStyle name="20% - Énfasis1 4 2" xfId="518" xr:uid="{417FD711-2C9F-4C44-B588-586E94447A26}"/>
    <cellStyle name="20% - Énfasis1 4 3" xfId="814" xr:uid="{C92E80EE-8F0E-4C3E-ABDC-134C833A7866}"/>
    <cellStyle name="20% - Énfasis1 5" xfId="373" xr:uid="{FE541F8B-4598-4634-B8A6-DC78AFCBB462}"/>
    <cellStyle name="20% - Énfasis1 6" xfId="669" xr:uid="{A67F0ED2-D16C-43CA-A2DD-BF689B8C67DA}"/>
    <cellStyle name="20% - Énfasis2" xfId="30" builtinId="34" customBuiltin="1"/>
    <cellStyle name="20% - Énfasis2 2" xfId="113" xr:uid="{E4438C6E-AAE9-41DC-9DA4-859ED0D15394}"/>
    <cellStyle name="20% - Énfasis2 2 2" xfId="258" xr:uid="{C0877633-5130-4052-A5C4-B56AFCA57B9B}"/>
    <cellStyle name="20% - Énfasis2 2 2 2" xfId="554" xr:uid="{A282C243-65E6-4AAD-B458-6A98F14216D3}"/>
    <cellStyle name="20% - Énfasis2 2 2 3" xfId="850" xr:uid="{1AEC2112-E5CC-4E76-BC51-E2113FB72D5B}"/>
    <cellStyle name="20% - Énfasis2 2 3" xfId="409" xr:uid="{F8883AE1-471F-406A-B63E-4943F6584575}"/>
    <cellStyle name="20% - Énfasis2 2 4" xfId="705" xr:uid="{5568F554-22E0-41FC-85B7-D568D2F52F11}"/>
    <cellStyle name="20% - Énfasis2 3" xfId="167" xr:uid="{8B12D7D2-7FC8-4630-A4EE-5E71F7F0B21E}"/>
    <cellStyle name="20% - Énfasis2 3 2" xfId="312" xr:uid="{DD8C5F66-B009-4542-9B5A-1293C7083F9C}"/>
    <cellStyle name="20% - Énfasis2 3 2 2" xfId="608" xr:uid="{2177EC23-6B90-41D3-8DAA-4BE73D5CF385}"/>
    <cellStyle name="20% - Énfasis2 3 2 3" xfId="904" xr:uid="{A45D5E9D-72A3-47A8-8296-573CECE67FAD}"/>
    <cellStyle name="20% - Énfasis2 3 3" xfId="463" xr:uid="{BB5E03CE-C359-43C3-AA1E-2EF9CE325A48}"/>
    <cellStyle name="20% - Énfasis2 3 4" xfId="759" xr:uid="{90A3A45B-D6C0-4FB6-BB97-93C200CC712B}"/>
    <cellStyle name="20% - Énfasis2 4" xfId="225" xr:uid="{2F22883B-5D3A-48D2-9863-8D229491AB5D}"/>
    <cellStyle name="20% - Énfasis2 4 2" xfId="521" xr:uid="{83E7E588-D30B-4CAB-BFBA-1E74754E9920}"/>
    <cellStyle name="20% - Énfasis2 4 3" xfId="817" xr:uid="{CD809EE2-140A-4524-81BC-2E4FE33B3CB3}"/>
    <cellStyle name="20% - Énfasis2 5" xfId="376" xr:uid="{125FA622-001E-4A4C-A1F6-3F9DB06E2DB7}"/>
    <cellStyle name="20% - Énfasis2 6" xfId="672" xr:uid="{4F37AB83-F25B-443B-81B3-9133691D01DE}"/>
    <cellStyle name="20% - Énfasis3" xfId="34" builtinId="38" customBuiltin="1"/>
    <cellStyle name="20% - Énfasis3 2" xfId="116" xr:uid="{385E8C06-17C8-4C6F-A959-2D69437A0B23}"/>
    <cellStyle name="20% - Énfasis3 2 2" xfId="261" xr:uid="{67C822FF-539A-41B7-A1FC-D2601112F241}"/>
    <cellStyle name="20% - Énfasis3 2 2 2" xfId="557" xr:uid="{D3EC5224-F8E5-44E2-875A-9B64A06719E6}"/>
    <cellStyle name="20% - Énfasis3 2 2 3" xfId="853" xr:uid="{7A2B9787-B275-46EB-B899-9370631140D8}"/>
    <cellStyle name="20% - Énfasis3 2 3" xfId="412" xr:uid="{1329B8FC-3382-4915-AFB4-C764F1A1F7C9}"/>
    <cellStyle name="20% - Énfasis3 2 4" xfId="708" xr:uid="{20870B82-7424-423F-8FF2-5B83CA834646}"/>
    <cellStyle name="20% - Énfasis3 3" xfId="170" xr:uid="{43E77F6D-B493-4159-8A53-25D462AE9FEE}"/>
    <cellStyle name="20% - Énfasis3 3 2" xfId="315" xr:uid="{D69B4789-526D-4AE2-ABC5-FD3F24DBA1DA}"/>
    <cellStyle name="20% - Énfasis3 3 2 2" xfId="611" xr:uid="{5DE52B00-A779-4FC7-9131-4795CB24CA65}"/>
    <cellStyle name="20% - Énfasis3 3 2 3" xfId="907" xr:uid="{765DEA0A-3F9C-40B3-B3D7-EC84221B97B7}"/>
    <cellStyle name="20% - Énfasis3 3 3" xfId="466" xr:uid="{14AAF903-E034-4C04-B27B-E7B5C67E5BA7}"/>
    <cellStyle name="20% - Énfasis3 3 4" xfId="762" xr:uid="{CC2046F3-6C5A-4DDB-AE36-32CFE7E945D2}"/>
    <cellStyle name="20% - Énfasis3 4" xfId="228" xr:uid="{A6559AD8-613B-4FD4-ACD4-6C1E06FDE244}"/>
    <cellStyle name="20% - Énfasis3 4 2" xfId="524" xr:uid="{3B593250-E873-425A-8011-3D71E9769498}"/>
    <cellStyle name="20% - Énfasis3 4 3" xfId="820" xr:uid="{08F6987B-14B6-42F1-8D76-C4A46A213952}"/>
    <cellStyle name="20% - Énfasis3 5" xfId="379" xr:uid="{9CA4CF33-4122-4FD2-BA87-E49F03229364}"/>
    <cellStyle name="20% - Énfasis3 6" xfId="675" xr:uid="{259C16F6-0C2E-4AFD-A244-CEBCA62BA28F}"/>
    <cellStyle name="20% - Énfasis4" xfId="38" builtinId="42" customBuiltin="1"/>
    <cellStyle name="20% - Énfasis4 2" xfId="119" xr:uid="{85DFAB78-FF1A-4766-8771-CEC63A48F771}"/>
    <cellStyle name="20% - Énfasis4 2 2" xfId="264" xr:uid="{AFDBD5C4-39FD-4332-AEDE-234DFFE04742}"/>
    <cellStyle name="20% - Énfasis4 2 2 2" xfId="560" xr:uid="{1FB45E3F-529F-4549-A71F-133B30E1C462}"/>
    <cellStyle name="20% - Énfasis4 2 2 3" xfId="856" xr:uid="{FD96E22F-7986-4775-BDB8-E64A17F23D21}"/>
    <cellStyle name="20% - Énfasis4 2 3" xfId="415" xr:uid="{6216ED97-4747-4310-8D0A-0078B9FB4F81}"/>
    <cellStyle name="20% - Énfasis4 2 4" xfId="711" xr:uid="{E864D174-309C-460F-A5F5-2A9C0D6632B8}"/>
    <cellStyle name="20% - Énfasis4 3" xfId="173" xr:uid="{3286D18E-CABA-4064-9405-20993709A596}"/>
    <cellStyle name="20% - Énfasis4 3 2" xfId="318" xr:uid="{5DFD354C-F1A5-404F-A866-46052B002BFC}"/>
    <cellStyle name="20% - Énfasis4 3 2 2" xfId="614" xr:uid="{53D55514-BC89-4B99-85F1-C25ED29492E3}"/>
    <cellStyle name="20% - Énfasis4 3 2 3" xfId="910" xr:uid="{E4D31195-5ED0-4941-B7BA-0E35ECEF7198}"/>
    <cellStyle name="20% - Énfasis4 3 3" xfId="469" xr:uid="{FBDAA17B-DC10-4E99-823B-8E2FE7D4D730}"/>
    <cellStyle name="20% - Énfasis4 3 4" xfId="765" xr:uid="{0C272B10-85C4-4313-9AE5-EA291E8A023F}"/>
    <cellStyle name="20% - Énfasis4 4" xfId="231" xr:uid="{DE0C2B95-A1DA-4834-9F45-09A645102AD1}"/>
    <cellStyle name="20% - Énfasis4 4 2" xfId="527" xr:uid="{FDE0CD3B-1979-4456-B7DE-EC6471932923}"/>
    <cellStyle name="20% - Énfasis4 4 3" xfId="823" xr:uid="{54EFCCE5-BF28-42D3-A4A1-8B08D937E8DF}"/>
    <cellStyle name="20% - Énfasis4 5" xfId="382" xr:uid="{0C58868C-F5A4-45F2-A52F-8724117B44AA}"/>
    <cellStyle name="20% - Énfasis4 6" xfId="678" xr:uid="{ED90EED8-891C-4BB8-AD14-AC2E6FC6B10F}"/>
    <cellStyle name="20% - Énfasis5" xfId="42" builtinId="46" customBuiltin="1"/>
    <cellStyle name="20% - Énfasis5 2" xfId="122" xr:uid="{C9EF5D66-E644-4003-84C9-9F5BDFEBA153}"/>
    <cellStyle name="20% - Énfasis5 2 2" xfId="267" xr:uid="{DC3AA6A0-B894-4582-A22D-7A8D3A45905A}"/>
    <cellStyle name="20% - Énfasis5 2 2 2" xfId="563" xr:uid="{4FAE35BB-D261-43A9-8A31-9961BA3FA44E}"/>
    <cellStyle name="20% - Énfasis5 2 2 3" xfId="859" xr:uid="{43DEDC97-BCEA-44CE-A57F-43FC07865E55}"/>
    <cellStyle name="20% - Énfasis5 2 3" xfId="418" xr:uid="{F39CCF1C-00B7-447D-BCDB-2D51AFC0B339}"/>
    <cellStyle name="20% - Énfasis5 2 4" xfId="714" xr:uid="{A452AF5F-C009-4862-ACC4-7F9D57398524}"/>
    <cellStyle name="20% - Énfasis5 3" xfId="176" xr:uid="{726FCEE0-4C7D-4A11-AD06-E6F8BE087C6C}"/>
    <cellStyle name="20% - Énfasis5 3 2" xfId="321" xr:uid="{4ED4F964-82C4-4751-BCFE-010A801448B9}"/>
    <cellStyle name="20% - Énfasis5 3 2 2" xfId="617" xr:uid="{AEF85763-714A-425A-8CE1-EF9EBE0D6D97}"/>
    <cellStyle name="20% - Énfasis5 3 2 3" xfId="913" xr:uid="{19BC5CB4-2424-4C99-BA95-95D41CB0460D}"/>
    <cellStyle name="20% - Énfasis5 3 3" xfId="472" xr:uid="{64490347-8864-4465-B3B6-0DB3D6BCF6E1}"/>
    <cellStyle name="20% - Énfasis5 3 4" xfId="768" xr:uid="{C3324DF8-D59A-4CE1-AA6A-4D0BD72B6B10}"/>
    <cellStyle name="20% - Énfasis5 4" xfId="234" xr:uid="{0AC02D04-45E3-4C1F-83F0-F4C8BDBF80BC}"/>
    <cellStyle name="20% - Énfasis5 4 2" xfId="530" xr:uid="{1280691E-7CA4-49B7-B571-4884CC2C6CE5}"/>
    <cellStyle name="20% - Énfasis5 4 3" xfId="826" xr:uid="{66DBDF0D-0DFC-4500-A81E-C07B908C1C3B}"/>
    <cellStyle name="20% - Énfasis5 5" xfId="385" xr:uid="{4620FF01-E370-4C09-95AD-B244A62B4775}"/>
    <cellStyle name="20% - Énfasis5 6" xfId="681" xr:uid="{50C9AD72-CA8A-4210-9264-3843EC06C227}"/>
    <cellStyle name="20% - Énfasis6" xfId="46" builtinId="50" customBuiltin="1"/>
    <cellStyle name="20% - Énfasis6 2" xfId="125" xr:uid="{D428DFA2-08A8-4475-9C9B-322B4EE02C2D}"/>
    <cellStyle name="20% - Énfasis6 2 2" xfId="270" xr:uid="{04A70FE8-FC5F-410F-B894-43194A331F41}"/>
    <cellStyle name="20% - Énfasis6 2 2 2" xfId="566" xr:uid="{CDB73D60-B9EF-460D-AA7A-EB2596C198D3}"/>
    <cellStyle name="20% - Énfasis6 2 2 3" xfId="862" xr:uid="{04F8154B-CED9-46C7-8122-6040AAD2581F}"/>
    <cellStyle name="20% - Énfasis6 2 3" xfId="421" xr:uid="{3DA8159D-3C6B-4246-9851-932F117D033C}"/>
    <cellStyle name="20% - Énfasis6 2 4" xfId="717" xr:uid="{77B7BDCE-47E0-4A14-8407-CF4911E2DDF7}"/>
    <cellStyle name="20% - Énfasis6 3" xfId="179" xr:uid="{40FD35DD-A9B2-4AC8-8EA5-DF05B32EF11B}"/>
    <cellStyle name="20% - Énfasis6 3 2" xfId="324" xr:uid="{7B173334-2CAA-4593-BB0B-5EBFAAB1FFB5}"/>
    <cellStyle name="20% - Énfasis6 3 2 2" xfId="620" xr:uid="{1FB874CB-6ED7-476A-A17F-B8B6AF331704}"/>
    <cellStyle name="20% - Énfasis6 3 2 3" xfId="916" xr:uid="{378C8FF4-6ED1-45CB-8D9A-9C9C2FCCDA5E}"/>
    <cellStyle name="20% - Énfasis6 3 3" xfId="475" xr:uid="{523B17D1-50C0-4FB6-AE60-A0DD915A67D8}"/>
    <cellStyle name="20% - Énfasis6 3 4" xfId="771" xr:uid="{C61294AE-E850-4557-B92A-383832E8791C}"/>
    <cellStyle name="20% - Énfasis6 4" xfId="237" xr:uid="{D346336C-E5C8-4ABB-BDCD-CDBFADBCA3F2}"/>
    <cellStyle name="20% - Énfasis6 4 2" xfId="533" xr:uid="{A6719A6F-48F5-4CEB-964E-C533991F9E5D}"/>
    <cellStyle name="20% - Énfasis6 4 3" xfId="829" xr:uid="{4745CA35-DC25-492F-92BA-F8DA704DBC1B}"/>
    <cellStyle name="20% - Énfasis6 5" xfId="388" xr:uid="{80CBD9BC-CBB4-4ECF-B7A5-142C77CD39CD}"/>
    <cellStyle name="20% - Énfasis6 6" xfId="684" xr:uid="{E7FFDC91-CF5D-443A-A6F3-8F884629049B}"/>
    <cellStyle name="40% - Énfasis1" xfId="27" builtinId="31" customBuiltin="1"/>
    <cellStyle name="40% - Énfasis1 2" xfId="111" xr:uid="{B8756FC5-FB6B-47EA-B15B-7B17C9CF4352}"/>
    <cellStyle name="40% - Énfasis1 2 2" xfId="256" xr:uid="{5EAB3E3C-DC81-45D6-B4E7-000BD7110311}"/>
    <cellStyle name="40% - Énfasis1 2 2 2" xfId="552" xr:uid="{581E1536-11EF-4917-A6B1-2A290FE1333B}"/>
    <cellStyle name="40% - Énfasis1 2 2 3" xfId="848" xr:uid="{DF2D60AB-43EE-4F04-93C6-DAAF3199C9AB}"/>
    <cellStyle name="40% - Énfasis1 2 3" xfId="407" xr:uid="{637843A6-3EC2-47E0-B844-4402765B2360}"/>
    <cellStyle name="40% - Énfasis1 2 4" xfId="703" xr:uid="{917E9EDC-29CE-453B-83E7-B69804A18631}"/>
    <cellStyle name="40% - Énfasis1 3" xfId="165" xr:uid="{047E20B0-289A-416A-B2DA-AE05EE3E4552}"/>
    <cellStyle name="40% - Énfasis1 3 2" xfId="310" xr:uid="{EF4283AF-632B-4FE6-8CAE-03832A118A29}"/>
    <cellStyle name="40% - Énfasis1 3 2 2" xfId="606" xr:uid="{45113095-37EA-4279-BDA2-92F45CB95C36}"/>
    <cellStyle name="40% - Énfasis1 3 2 3" xfId="902" xr:uid="{48EC1599-0617-4DC3-B161-6371D3D438B5}"/>
    <cellStyle name="40% - Énfasis1 3 3" xfId="461" xr:uid="{4DCAC90D-4C53-4701-A55A-FB50054B5CCB}"/>
    <cellStyle name="40% - Énfasis1 3 4" xfId="757" xr:uid="{B05360C7-9085-43CC-9BDC-EBE3EEE704B5}"/>
    <cellStyle name="40% - Énfasis1 4" xfId="223" xr:uid="{5FD8A903-FE6C-4BC3-A544-93474CB03A79}"/>
    <cellStyle name="40% - Énfasis1 4 2" xfId="519" xr:uid="{BB4D1AB4-0C3F-432A-9FF2-E9975799B3F3}"/>
    <cellStyle name="40% - Énfasis1 4 3" xfId="815" xr:uid="{0D615F98-8DED-4A0C-AB3E-566096470AA5}"/>
    <cellStyle name="40% - Énfasis1 5" xfId="374" xr:uid="{C6544F2A-4EBD-4B2E-9D3C-18D291DF8A66}"/>
    <cellStyle name="40% - Énfasis1 6" xfId="670" xr:uid="{69B3DEFD-3B7E-4867-BEB7-91580C7F9483}"/>
    <cellStyle name="40% - Énfasis2" xfId="31" builtinId="35" customBuiltin="1"/>
    <cellStyle name="40% - Énfasis2 2" xfId="114" xr:uid="{95D51845-B601-4083-A94C-14D0535BE361}"/>
    <cellStyle name="40% - Énfasis2 2 2" xfId="259" xr:uid="{39E6726D-F917-40FE-82FC-B0FC10702E04}"/>
    <cellStyle name="40% - Énfasis2 2 2 2" xfId="555" xr:uid="{583511F9-D02C-4D35-B527-99B8EC1BD8A4}"/>
    <cellStyle name="40% - Énfasis2 2 2 3" xfId="851" xr:uid="{1464518C-7597-4C86-9CE7-CB36F44BDEF1}"/>
    <cellStyle name="40% - Énfasis2 2 3" xfId="410" xr:uid="{25ADDFEE-6DA9-48B3-9424-9AA0DB117C62}"/>
    <cellStyle name="40% - Énfasis2 2 4" xfId="706" xr:uid="{98EE8D96-45CA-4424-993E-F66D6E11559B}"/>
    <cellStyle name="40% - Énfasis2 3" xfId="168" xr:uid="{9C79A081-B586-4908-B1EE-D1BF4DFF912A}"/>
    <cellStyle name="40% - Énfasis2 3 2" xfId="313" xr:uid="{8893B27D-E595-4CD0-8804-2588554B8506}"/>
    <cellStyle name="40% - Énfasis2 3 2 2" xfId="609" xr:uid="{7EDB9F3D-954A-4985-80CF-728C2B8B503C}"/>
    <cellStyle name="40% - Énfasis2 3 2 3" xfId="905" xr:uid="{3FF91AC5-CCB1-4CB6-A1AC-B047F40CCB90}"/>
    <cellStyle name="40% - Énfasis2 3 3" xfId="464" xr:uid="{5DB87575-FF5E-4583-AE22-51A2F33379D2}"/>
    <cellStyle name="40% - Énfasis2 3 4" xfId="760" xr:uid="{6100DC7C-FAFE-4541-B190-592DB4C74D3D}"/>
    <cellStyle name="40% - Énfasis2 4" xfId="226" xr:uid="{D0322857-E974-4002-AF31-F55379382C55}"/>
    <cellStyle name="40% - Énfasis2 4 2" xfId="522" xr:uid="{C41B9202-D75C-463C-A782-E83D47F29227}"/>
    <cellStyle name="40% - Énfasis2 4 3" xfId="818" xr:uid="{CC058A57-206F-42F2-83FF-D09D88B4DB43}"/>
    <cellStyle name="40% - Énfasis2 5" xfId="377" xr:uid="{C2D61753-007F-401A-82A9-05B233BB6610}"/>
    <cellStyle name="40% - Énfasis2 6" xfId="673" xr:uid="{3A82D7EC-D2B2-4FA5-B01F-B2D621C4F4DA}"/>
    <cellStyle name="40% - Énfasis3" xfId="35" builtinId="39" customBuiltin="1"/>
    <cellStyle name="40% - Énfasis3 2" xfId="117" xr:uid="{499E6316-BC58-4459-B000-149B1F5858E8}"/>
    <cellStyle name="40% - Énfasis3 2 2" xfId="262" xr:uid="{EE158612-20A8-4BC3-A3E8-91999C8F78BB}"/>
    <cellStyle name="40% - Énfasis3 2 2 2" xfId="558" xr:uid="{9C500372-DD40-4D29-BE9A-328FEDC3FE90}"/>
    <cellStyle name="40% - Énfasis3 2 2 3" xfId="854" xr:uid="{EADAF5DC-6515-4F29-ADBC-39D2BC5E1A3A}"/>
    <cellStyle name="40% - Énfasis3 2 3" xfId="413" xr:uid="{3F9DE6D5-ADD9-4E95-AE23-036B487415B1}"/>
    <cellStyle name="40% - Énfasis3 2 4" xfId="709" xr:uid="{2F33C69F-8742-4436-9132-CF7EFC963E5E}"/>
    <cellStyle name="40% - Énfasis3 3" xfId="171" xr:uid="{94D3E11C-6413-4631-8016-A31749CC3D12}"/>
    <cellStyle name="40% - Énfasis3 3 2" xfId="316" xr:uid="{9A12B7AB-9F29-4349-A586-D08FEC33D681}"/>
    <cellStyle name="40% - Énfasis3 3 2 2" xfId="612" xr:uid="{02A4FA93-4B29-43B2-818C-972C98B7B711}"/>
    <cellStyle name="40% - Énfasis3 3 2 3" xfId="908" xr:uid="{92594FD9-88CC-4C94-9E42-959F41A2ECC3}"/>
    <cellStyle name="40% - Énfasis3 3 3" xfId="467" xr:uid="{804ECDF3-D574-41D9-95BE-9B8F62F0EA29}"/>
    <cellStyle name="40% - Énfasis3 3 4" xfId="763" xr:uid="{43EFAB97-C44F-40CD-8B3B-FC0C08A523F3}"/>
    <cellStyle name="40% - Énfasis3 4" xfId="229" xr:uid="{8726BA49-0FF1-47DA-9B8D-841DB67AF85A}"/>
    <cellStyle name="40% - Énfasis3 4 2" xfId="525" xr:uid="{4BAADB51-160F-4086-9B91-7A414E67FA15}"/>
    <cellStyle name="40% - Énfasis3 4 3" xfId="821" xr:uid="{30DC4731-DBCE-409F-AE0E-3AC158048D13}"/>
    <cellStyle name="40% - Énfasis3 5" xfId="380" xr:uid="{4C9834FA-9CF7-42ED-9249-F029AEAE0BD1}"/>
    <cellStyle name="40% - Énfasis3 6" xfId="676" xr:uid="{A77A87CD-682C-4834-AA11-EC3F112BBE21}"/>
    <cellStyle name="40% - Énfasis4" xfId="39" builtinId="43" customBuiltin="1"/>
    <cellStyle name="40% - Énfasis4 2" xfId="120" xr:uid="{0B0FBDE3-2706-4AD6-9ECA-4FF1DB7C1721}"/>
    <cellStyle name="40% - Énfasis4 2 2" xfId="265" xr:uid="{75BD827F-D6FA-4C44-A432-15E3472141E7}"/>
    <cellStyle name="40% - Énfasis4 2 2 2" xfId="561" xr:uid="{F0024552-F318-4B0D-8274-9EEA18009E8B}"/>
    <cellStyle name="40% - Énfasis4 2 2 3" xfId="857" xr:uid="{9DAD78C4-4FA1-403F-ACA9-75B607ADDC2A}"/>
    <cellStyle name="40% - Énfasis4 2 3" xfId="416" xr:uid="{41FAD88F-A44F-48CD-A172-2F9375C30064}"/>
    <cellStyle name="40% - Énfasis4 2 4" xfId="712" xr:uid="{870E35B6-1400-4A5A-A08A-31294FD18DB7}"/>
    <cellStyle name="40% - Énfasis4 3" xfId="174" xr:uid="{7CF0813A-FC53-4A71-950A-6EB564C68493}"/>
    <cellStyle name="40% - Énfasis4 3 2" xfId="319" xr:uid="{E01AF627-9EC2-4746-B146-FA21E4AEA2BD}"/>
    <cellStyle name="40% - Énfasis4 3 2 2" xfId="615" xr:uid="{BFD6F4B5-585D-4129-A577-CAF373669A15}"/>
    <cellStyle name="40% - Énfasis4 3 2 3" xfId="911" xr:uid="{11CA656C-7A2F-4E56-9FE7-590AE102A536}"/>
    <cellStyle name="40% - Énfasis4 3 3" xfId="470" xr:uid="{5536924F-1C04-4BE5-8DBB-272B7D975F84}"/>
    <cellStyle name="40% - Énfasis4 3 4" xfId="766" xr:uid="{CD3C4F97-5E7A-481C-B355-331E777EBF47}"/>
    <cellStyle name="40% - Énfasis4 4" xfId="232" xr:uid="{8CF8FCFF-FA5C-4265-A7FB-B9C1A1CB89E7}"/>
    <cellStyle name="40% - Énfasis4 4 2" xfId="528" xr:uid="{9A0AEAB9-1F2B-4C4F-989C-BD4CBAAC701C}"/>
    <cellStyle name="40% - Énfasis4 4 3" xfId="824" xr:uid="{8D77C62F-5787-42D4-9CA3-711A7C82E11A}"/>
    <cellStyle name="40% - Énfasis4 5" xfId="383" xr:uid="{66964034-869C-4AD8-9374-D8664252B4F9}"/>
    <cellStyle name="40% - Énfasis4 6" xfId="679" xr:uid="{5C32A700-EAD0-4B09-9EE2-D00F6CAFCCD1}"/>
    <cellStyle name="40% - Énfasis5" xfId="43" builtinId="47" customBuiltin="1"/>
    <cellStyle name="40% - Énfasis5 2" xfId="123" xr:uid="{6CA78879-643B-4397-AB9F-E777A65BA5CA}"/>
    <cellStyle name="40% - Énfasis5 2 2" xfId="268" xr:uid="{AB4C68E3-B28D-4EA8-AF9C-D7B125E83EE8}"/>
    <cellStyle name="40% - Énfasis5 2 2 2" xfId="564" xr:uid="{AE5DC98E-8D00-43F9-919F-8557790F2BAC}"/>
    <cellStyle name="40% - Énfasis5 2 2 3" xfId="860" xr:uid="{CBE30B96-C25F-4C4F-9654-E95FFBD0C7B2}"/>
    <cellStyle name="40% - Énfasis5 2 3" xfId="419" xr:uid="{DB1D7884-29B1-4A2E-B369-30F70F400DC4}"/>
    <cellStyle name="40% - Énfasis5 2 4" xfId="715" xr:uid="{76072426-D7BE-4734-A670-FEF4C38EA936}"/>
    <cellStyle name="40% - Énfasis5 3" xfId="177" xr:uid="{B1EFD5C9-86EC-4663-8FA6-243905CA8E6C}"/>
    <cellStyle name="40% - Énfasis5 3 2" xfId="322" xr:uid="{ABFE441D-2691-4A0A-91B1-0F92CD69C0F7}"/>
    <cellStyle name="40% - Énfasis5 3 2 2" xfId="618" xr:uid="{3C0E9786-3022-4363-966A-2930B11FD1D6}"/>
    <cellStyle name="40% - Énfasis5 3 2 3" xfId="914" xr:uid="{A828C71D-F50C-46B5-805D-68D5427AA18E}"/>
    <cellStyle name="40% - Énfasis5 3 3" xfId="473" xr:uid="{3D9D7F77-A9B1-44E6-8961-2CC5C52CD8CB}"/>
    <cellStyle name="40% - Énfasis5 3 4" xfId="769" xr:uid="{7F947AAE-76B9-4E02-A39E-CEEDF172BB8F}"/>
    <cellStyle name="40% - Énfasis5 4" xfId="235" xr:uid="{7F98B935-6A28-4960-B61D-BEEF3A347D4C}"/>
    <cellStyle name="40% - Énfasis5 4 2" xfId="531" xr:uid="{6CE973BE-D59E-4B38-BF19-C6066B8EB253}"/>
    <cellStyle name="40% - Énfasis5 4 3" xfId="827" xr:uid="{A7E44998-0E2A-4CB2-A292-169B8992E94D}"/>
    <cellStyle name="40% - Énfasis5 5" xfId="386" xr:uid="{13936A56-850F-4BC3-B75B-368F49D4D46F}"/>
    <cellStyle name="40% - Énfasis5 6" xfId="682" xr:uid="{B91BCD83-6274-4574-9DB2-69D5CA35AFCA}"/>
    <cellStyle name="40% - Énfasis6" xfId="47" builtinId="51" customBuiltin="1"/>
    <cellStyle name="40% - Énfasis6 2" xfId="126" xr:uid="{CE04EA23-00DE-4B91-8E31-E5A8E4F6C78E}"/>
    <cellStyle name="40% - Énfasis6 2 2" xfId="271" xr:uid="{0749ADF3-D4F0-4153-9EEA-BA669458E1A5}"/>
    <cellStyle name="40% - Énfasis6 2 2 2" xfId="567" xr:uid="{4E7A5BF1-DF20-4BB8-B22B-EE8764AB6B76}"/>
    <cellStyle name="40% - Énfasis6 2 2 3" xfId="863" xr:uid="{CDAE5D36-C3ED-4FE5-BB5D-12FFDBED0755}"/>
    <cellStyle name="40% - Énfasis6 2 3" xfId="422" xr:uid="{BCC71B1C-7724-42B2-8F81-3035336BA4B0}"/>
    <cellStyle name="40% - Énfasis6 2 4" xfId="718" xr:uid="{BBEFC3AD-B918-4349-AC21-BFCEA8D3AA8D}"/>
    <cellStyle name="40% - Énfasis6 3" xfId="180" xr:uid="{7BFB3838-06E2-4FBE-B964-70CB99B2037A}"/>
    <cellStyle name="40% - Énfasis6 3 2" xfId="325" xr:uid="{4095094E-D654-473C-8465-F2985FA33CB7}"/>
    <cellStyle name="40% - Énfasis6 3 2 2" xfId="621" xr:uid="{D76DA595-C8EB-4811-B6A9-46D244DD6F4A}"/>
    <cellStyle name="40% - Énfasis6 3 2 3" xfId="917" xr:uid="{FE46BD6D-008B-4236-BB30-E303A2DE6830}"/>
    <cellStyle name="40% - Énfasis6 3 3" xfId="476" xr:uid="{05CC53BF-9019-410B-B42D-2B0919E178D2}"/>
    <cellStyle name="40% - Énfasis6 3 4" xfId="772" xr:uid="{EECC274B-5BB0-4C4B-8FEE-3EDA69A46E52}"/>
    <cellStyle name="40% - Énfasis6 4" xfId="238" xr:uid="{30EEFA2E-60EC-43F6-A7F3-49E806CA01A0}"/>
    <cellStyle name="40% - Énfasis6 4 2" xfId="534" xr:uid="{F3181C38-DE10-4DF3-AE63-8F22208B0EC4}"/>
    <cellStyle name="40% - Énfasis6 4 3" xfId="830" xr:uid="{205E4995-1CF2-465B-9770-B0B5D27ED761}"/>
    <cellStyle name="40% - Énfasis6 5" xfId="389" xr:uid="{AD307856-C6B9-4EE4-B612-6F9D34A7D565}"/>
    <cellStyle name="40% - Énfasis6 6" xfId="685" xr:uid="{9CD07D72-9B77-4824-A7EE-2CBBF23A4FD0}"/>
    <cellStyle name="60% - Énfasis1" xfId="28" builtinId="32" customBuiltin="1"/>
    <cellStyle name="60% - Énfasis1 2" xfId="112" xr:uid="{B483F74A-D286-4FF4-831E-F528A2BD3DDB}"/>
    <cellStyle name="60% - Énfasis1 2 2" xfId="257" xr:uid="{75B98470-560F-40BB-A515-2D7BF12706AB}"/>
    <cellStyle name="60% - Énfasis1 2 2 2" xfId="553" xr:uid="{D4A75120-CAFF-425C-99FB-CDE8C005D39D}"/>
    <cellStyle name="60% - Énfasis1 2 2 3" xfId="849" xr:uid="{38AE459C-AC4F-4FDA-8E2A-4A8429FB780D}"/>
    <cellStyle name="60% - Énfasis1 2 3" xfId="408" xr:uid="{DBE503F5-65C7-4C18-A837-00564401600F}"/>
    <cellStyle name="60% - Énfasis1 2 4" xfId="704" xr:uid="{C7E9F5DC-27D6-4175-B4FB-AC0BF8DBE9FD}"/>
    <cellStyle name="60% - Énfasis1 3" xfId="166" xr:uid="{FC37644E-AE45-42E9-8963-4BD65F392159}"/>
    <cellStyle name="60% - Énfasis1 3 2" xfId="311" xr:uid="{4BDA166B-2644-436B-9E0F-62C345440438}"/>
    <cellStyle name="60% - Énfasis1 3 2 2" xfId="607" xr:uid="{36B482ED-3C8B-489C-8DAC-A245AE475399}"/>
    <cellStyle name="60% - Énfasis1 3 2 3" xfId="903" xr:uid="{35B0D288-75BB-4C17-9AC7-39A18E68F9AB}"/>
    <cellStyle name="60% - Énfasis1 3 3" xfId="462" xr:uid="{26829911-62C3-443B-83B0-B1C98521EAF7}"/>
    <cellStyle name="60% - Énfasis1 3 4" xfId="758" xr:uid="{FB78E5E0-D036-46D2-8CA2-17D158D61F19}"/>
    <cellStyle name="60% - Énfasis1 4" xfId="224" xr:uid="{905FD125-327F-4407-BE60-EC3B33221612}"/>
    <cellStyle name="60% - Énfasis1 4 2" xfId="520" xr:uid="{262C8B6C-FA05-4646-8480-9174E9787879}"/>
    <cellStyle name="60% - Énfasis1 4 3" xfId="816" xr:uid="{DF577116-3F26-4C3C-A95A-D2E04E21EFD0}"/>
    <cellStyle name="60% - Énfasis1 5" xfId="375" xr:uid="{1512EBE4-818E-4116-A21C-83C2485A0257}"/>
    <cellStyle name="60% - Énfasis1 6" xfId="671" xr:uid="{666A6DAE-0333-4D51-89EA-2C5CF3AB0FB5}"/>
    <cellStyle name="60% - Énfasis2" xfId="32" builtinId="36" customBuiltin="1"/>
    <cellStyle name="60% - Énfasis2 2" xfId="115" xr:uid="{20DAF0D7-A947-4DC8-AB33-B6A6051C5214}"/>
    <cellStyle name="60% - Énfasis2 2 2" xfId="260" xr:uid="{FB7320E3-AC53-4D0A-807B-064D5F80A6E6}"/>
    <cellStyle name="60% - Énfasis2 2 2 2" xfId="556" xr:uid="{A93B4F24-166B-47C2-800F-454498B800EB}"/>
    <cellStyle name="60% - Énfasis2 2 2 3" xfId="852" xr:uid="{06375CEA-17D7-416E-8E5C-77D8E1A6599B}"/>
    <cellStyle name="60% - Énfasis2 2 3" xfId="411" xr:uid="{B9A73CF2-3EA3-4E77-92DC-14EE2D68824D}"/>
    <cellStyle name="60% - Énfasis2 2 4" xfId="707" xr:uid="{6931040E-3379-4FDF-8CE2-DFAA6C4AD82F}"/>
    <cellStyle name="60% - Énfasis2 3" xfId="169" xr:uid="{045048BD-66C6-4E21-90F4-B5D1CFFB491C}"/>
    <cellStyle name="60% - Énfasis2 3 2" xfId="314" xr:uid="{B6DD006F-8CA2-400F-8133-924409D00BA6}"/>
    <cellStyle name="60% - Énfasis2 3 2 2" xfId="610" xr:uid="{1D942070-E621-4B10-9676-BF1B5E9DA1B3}"/>
    <cellStyle name="60% - Énfasis2 3 2 3" xfId="906" xr:uid="{3DDB0610-F5C3-4569-B02E-8AE44BAC8A16}"/>
    <cellStyle name="60% - Énfasis2 3 3" xfId="465" xr:uid="{3E62B82A-1C1F-4A38-8017-4208730FFB25}"/>
    <cellStyle name="60% - Énfasis2 3 4" xfId="761" xr:uid="{1544EC1F-9789-42D4-8952-132986FCF8C6}"/>
    <cellStyle name="60% - Énfasis2 4" xfId="227" xr:uid="{1C6DF692-6770-47E0-845E-89EBD6998C3E}"/>
    <cellStyle name="60% - Énfasis2 4 2" xfId="523" xr:uid="{583AF65A-91EC-4892-8195-78BBC2272654}"/>
    <cellStyle name="60% - Énfasis2 4 3" xfId="819" xr:uid="{D4EC111D-8496-41EC-ACD8-85F8AC82F10D}"/>
    <cellStyle name="60% - Énfasis2 5" xfId="378" xr:uid="{21EEF3AC-5813-4199-BCF4-FD58136B6122}"/>
    <cellStyle name="60% - Énfasis2 6" xfId="674" xr:uid="{5361B0E9-F3D2-4748-9E4A-F2A37028885B}"/>
    <cellStyle name="60% - Énfasis3" xfId="36" builtinId="40" customBuiltin="1"/>
    <cellStyle name="60% - Énfasis3 2" xfId="118" xr:uid="{F6A3C5B5-3D8F-4839-B53B-D98355174C28}"/>
    <cellStyle name="60% - Énfasis3 2 2" xfId="263" xr:uid="{99BA3726-50EC-4EB1-9C49-13BABDA0188D}"/>
    <cellStyle name="60% - Énfasis3 2 2 2" xfId="559" xr:uid="{BE1AE1CE-E6A5-48C5-B454-D6C38FC334F1}"/>
    <cellStyle name="60% - Énfasis3 2 2 3" xfId="855" xr:uid="{16FCB3C1-EFB0-497E-9068-F925095F2269}"/>
    <cellStyle name="60% - Énfasis3 2 3" xfId="414" xr:uid="{8B98ADB8-7EDF-4D90-8E2B-F890913EA26D}"/>
    <cellStyle name="60% - Énfasis3 2 4" xfId="710" xr:uid="{CC0946F8-6337-4160-B372-633FC4CD3468}"/>
    <cellStyle name="60% - Énfasis3 3" xfId="172" xr:uid="{5AEB086F-562C-4227-99F1-99A73B33238E}"/>
    <cellStyle name="60% - Énfasis3 3 2" xfId="317" xr:uid="{DBD6E356-83CA-4629-ADCB-E6E0115E28A7}"/>
    <cellStyle name="60% - Énfasis3 3 2 2" xfId="613" xr:uid="{0949CBED-CF8B-434F-91E9-14E10BBBEC0C}"/>
    <cellStyle name="60% - Énfasis3 3 2 3" xfId="909" xr:uid="{FBD27C5A-68E4-47EB-B816-AFD74A4B1431}"/>
    <cellStyle name="60% - Énfasis3 3 3" xfId="468" xr:uid="{2596D0B2-C83C-4E45-BDCD-87BC30647B96}"/>
    <cellStyle name="60% - Énfasis3 3 4" xfId="764" xr:uid="{95AEC4C6-37DA-40F9-9504-27D57D7BF82D}"/>
    <cellStyle name="60% - Énfasis3 4" xfId="230" xr:uid="{811E1454-DC13-4E57-A7D8-A1D8F73801D1}"/>
    <cellStyle name="60% - Énfasis3 4 2" xfId="526" xr:uid="{FA080DAF-BC97-45F2-9A18-EACE1742502B}"/>
    <cellStyle name="60% - Énfasis3 4 3" xfId="822" xr:uid="{98F55C20-6BAC-4F65-8586-6558A33EB3A9}"/>
    <cellStyle name="60% - Énfasis3 5" xfId="381" xr:uid="{28AA1823-0F2A-4BD7-9AF8-BCA11B238423}"/>
    <cellStyle name="60% - Énfasis3 6" xfId="677" xr:uid="{B6D8034A-B801-401D-A9CF-C91C5551A7AA}"/>
    <cellStyle name="60% - Énfasis4" xfId="40" builtinId="44" customBuiltin="1"/>
    <cellStyle name="60% - Énfasis4 2" xfId="121" xr:uid="{56A31D76-7198-4385-AEE3-1CD0B799610F}"/>
    <cellStyle name="60% - Énfasis4 2 2" xfId="266" xr:uid="{9CD159B1-EA14-438E-A742-3CA9073085E6}"/>
    <cellStyle name="60% - Énfasis4 2 2 2" xfId="562" xr:uid="{6DA32EFE-C974-4F20-BB2A-A7BB9E120D92}"/>
    <cellStyle name="60% - Énfasis4 2 2 3" xfId="858" xr:uid="{BF4C62E5-0DE8-44A8-B2FC-A44A339C88D3}"/>
    <cellStyle name="60% - Énfasis4 2 3" xfId="417" xr:uid="{6FAAE66A-9B82-49EF-B89B-C84DF070AD4A}"/>
    <cellStyle name="60% - Énfasis4 2 4" xfId="713" xr:uid="{EF4D7040-BB34-4D15-858C-05705869AB4E}"/>
    <cellStyle name="60% - Énfasis4 3" xfId="175" xr:uid="{93BD762F-4283-41F9-A1F8-86631DDD2E50}"/>
    <cellStyle name="60% - Énfasis4 3 2" xfId="320" xr:uid="{1B204100-2C54-4372-B95D-D420EA04E51B}"/>
    <cellStyle name="60% - Énfasis4 3 2 2" xfId="616" xr:uid="{1D12C531-AAD5-48CE-9A01-799A72CCE180}"/>
    <cellStyle name="60% - Énfasis4 3 2 3" xfId="912" xr:uid="{BB320EDD-EB28-4AC7-88DA-52B718C5F20D}"/>
    <cellStyle name="60% - Énfasis4 3 3" xfId="471" xr:uid="{315163AB-0E37-4B20-9FCF-3FE865C5F352}"/>
    <cellStyle name="60% - Énfasis4 3 4" xfId="767" xr:uid="{FF50BD24-58BF-4888-B560-0402CA822969}"/>
    <cellStyle name="60% - Énfasis4 4" xfId="233" xr:uid="{95A5201D-EC66-4F6D-9F2C-6393235B1E63}"/>
    <cellStyle name="60% - Énfasis4 4 2" xfId="529" xr:uid="{75185D79-8937-4288-9328-DB73892CF1FD}"/>
    <cellStyle name="60% - Énfasis4 4 3" xfId="825" xr:uid="{4AF983B8-E3DD-40BD-8B1E-3079235761F6}"/>
    <cellStyle name="60% - Énfasis4 5" xfId="384" xr:uid="{1B355B96-FBEA-4A27-8340-3CC9F9E54A6F}"/>
    <cellStyle name="60% - Énfasis4 6" xfId="680" xr:uid="{C447F42E-3E6A-4C6D-8C3E-E5DD7F200178}"/>
    <cellStyle name="60% - Énfasis5" xfId="44" builtinId="48" customBuiltin="1"/>
    <cellStyle name="60% - Énfasis5 2" xfId="124" xr:uid="{875873CB-8701-483F-A323-A0CF4AF210AC}"/>
    <cellStyle name="60% - Énfasis5 2 2" xfId="269" xr:uid="{7F51A0FD-B886-482C-B9AF-EA5625B5C4DE}"/>
    <cellStyle name="60% - Énfasis5 2 2 2" xfId="565" xr:uid="{0A0F19DB-6A1D-4327-87D0-26E58A7A541A}"/>
    <cellStyle name="60% - Énfasis5 2 2 3" xfId="861" xr:uid="{94677C48-03A4-456B-9709-F8EB26C6811A}"/>
    <cellStyle name="60% - Énfasis5 2 3" xfId="420" xr:uid="{64FE3FDC-6549-42BA-A3E9-BF223585988F}"/>
    <cellStyle name="60% - Énfasis5 2 4" xfId="716" xr:uid="{35F09345-C6D7-4B5A-83BB-BF1496F24FBD}"/>
    <cellStyle name="60% - Énfasis5 3" xfId="178" xr:uid="{AA8D89D2-00A3-4B61-A875-B54108FA1843}"/>
    <cellStyle name="60% - Énfasis5 3 2" xfId="323" xr:uid="{6CC7B27D-2B8C-48C5-937D-45A80D13BC35}"/>
    <cellStyle name="60% - Énfasis5 3 2 2" xfId="619" xr:uid="{1B08A892-91C9-41EB-9FE0-760C35182518}"/>
    <cellStyle name="60% - Énfasis5 3 2 3" xfId="915" xr:uid="{968CC4DB-43E8-447C-A5D0-D86C7EC1A58B}"/>
    <cellStyle name="60% - Énfasis5 3 3" xfId="474" xr:uid="{0ADD2646-7018-4B86-BAB4-0EB16945599E}"/>
    <cellStyle name="60% - Énfasis5 3 4" xfId="770" xr:uid="{C4111B6A-40C2-46EB-B52C-400CFCAF67EB}"/>
    <cellStyle name="60% - Énfasis5 4" xfId="236" xr:uid="{05E49876-81B7-439B-8207-90A9A5FFB9C5}"/>
    <cellStyle name="60% - Énfasis5 4 2" xfId="532" xr:uid="{3660D279-8A85-4209-A357-07DE0571CA1D}"/>
    <cellStyle name="60% - Énfasis5 4 3" xfId="828" xr:uid="{96F6194F-C460-4C06-AF0F-73BC31CF428E}"/>
    <cellStyle name="60% - Énfasis5 5" xfId="387" xr:uid="{1911D907-5557-43F2-8A2D-AA7532C95318}"/>
    <cellStyle name="60% - Énfasis5 6" xfId="683" xr:uid="{BC9B7EA9-2C98-4A92-B779-D5B11606BA7A}"/>
    <cellStyle name="60% - Énfasis6" xfId="48" builtinId="52" customBuiltin="1"/>
    <cellStyle name="60% - Énfasis6 2" xfId="127" xr:uid="{0701290F-854B-4E0A-B326-998B29465637}"/>
    <cellStyle name="60% - Énfasis6 2 2" xfId="272" xr:uid="{F260A68C-38FA-427A-90E2-C25932A99D4F}"/>
    <cellStyle name="60% - Énfasis6 2 2 2" xfId="568" xr:uid="{0AE71CBF-4F0E-4E57-A257-4D612EA03B0A}"/>
    <cellStyle name="60% - Énfasis6 2 2 3" xfId="864" xr:uid="{0C764A35-710F-4E95-965C-69BFCD8344AD}"/>
    <cellStyle name="60% - Énfasis6 2 3" xfId="423" xr:uid="{F6E81AB2-1057-4CA1-8641-5072CC53C3C8}"/>
    <cellStyle name="60% - Énfasis6 2 4" xfId="719" xr:uid="{EF59EE2A-4783-4429-8598-0AE2072A3B78}"/>
    <cellStyle name="60% - Énfasis6 3" xfId="181" xr:uid="{12A1C9B6-13A5-44A9-ACE2-8802D32BD538}"/>
    <cellStyle name="60% - Énfasis6 3 2" xfId="326" xr:uid="{23A2884D-CC22-4A68-8D1C-636D5410368C}"/>
    <cellStyle name="60% - Énfasis6 3 2 2" xfId="622" xr:uid="{8F9F8B7E-8A73-451F-9D3B-CBE53FECBAD4}"/>
    <cellStyle name="60% - Énfasis6 3 2 3" xfId="918" xr:uid="{1E8D6B16-3F1D-476D-B159-6ECF04E7A595}"/>
    <cellStyle name="60% - Énfasis6 3 3" xfId="477" xr:uid="{62910C23-CD5E-4008-B51A-12F523EE04A9}"/>
    <cellStyle name="60% - Énfasis6 3 4" xfId="773" xr:uid="{3551421C-C168-46E6-8C4E-A11A2554779B}"/>
    <cellStyle name="60% - Énfasis6 4" xfId="239" xr:uid="{A81B36FF-D903-429F-BFED-CC0E577914D3}"/>
    <cellStyle name="60% - Énfasis6 4 2" xfId="535" xr:uid="{677A2215-1AD0-484B-A10D-1A6E75A03FD5}"/>
    <cellStyle name="60% - Énfasis6 4 3" xfId="831" xr:uid="{2B39848F-D9DF-49FB-A470-7FD2F6D5FC7A}"/>
    <cellStyle name="60% - Énfasis6 5" xfId="390" xr:uid="{687D6A3B-FFD2-408E-8BFB-83484574090C}"/>
    <cellStyle name="60% - Énfasis6 6" xfId="686" xr:uid="{B0384830-7C23-460C-B37B-0ACE3F04C490}"/>
    <cellStyle name="Bueno" xfId="14" builtinId="26" customBuiltin="1"/>
    <cellStyle name="Cálculo" xfId="19" builtinId="22" customBuiltin="1"/>
    <cellStyle name="Celda de comprobación" xfId="21" builtinId="23" customBuiltin="1"/>
    <cellStyle name="Celda vinculada" xfId="20" builtinId="24" customBuiltin="1"/>
    <cellStyle name="Encabezado 1" xfId="10" builtinId="16" customBuiltin="1"/>
    <cellStyle name="Encabezado 4" xfId="13" builtinId="19" customBuiltin="1"/>
    <cellStyle name="Énfasis1" xfId="25" builtinId="29" customBuiltin="1"/>
    <cellStyle name="Énfasis2" xfId="29" builtinId="33" customBuiltin="1"/>
    <cellStyle name="Énfasis3" xfId="33" builtinId="37" customBuiltin="1"/>
    <cellStyle name="Énfasis4" xfId="37" builtinId="41" customBuiltin="1"/>
    <cellStyle name="Énfasis5" xfId="41" builtinId="45" customBuiltin="1"/>
    <cellStyle name="Énfasis6" xfId="45" builtinId="49" customBuiltin="1"/>
    <cellStyle name="Entrada" xfId="17" builtinId="20" customBuiltin="1"/>
    <cellStyle name="Hipervínculo" xfId="2" builtinId="8"/>
    <cellStyle name="Incorrecto" xfId="15" builtinId="27" customBuiltin="1"/>
    <cellStyle name="Intermitente" xfId="69" xr:uid="{CB6CB2BE-ABFE-4102-A7D3-A895BD79A067}"/>
    <cellStyle name="Millares" xfId="1" builtinId="3"/>
    <cellStyle name="Millares [0]" xfId="4" builtinId="6"/>
    <cellStyle name="Millares [0] 10" xfId="637" xr:uid="{C22C6F8E-F6DB-442F-8359-B745EF517BA8}"/>
    <cellStyle name="Millares [0] 11" xfId="935" xr:uid="{CA4672D4-38F1-4A69-9B94-0AE99CAF01F2}"/>
    <cellStyle name="Millares [0] 12" xfId="990" xr:uid="{F17659F6-1219-4DB9-AD1E-0DC0FBAA0F44}"/>
    <cellStyle name="Millares [0] 13" xfId="1025" xr:uid="{680389E4-1259-4C49-8EBD-026A30FBE02C}"/>
    <cellStyle name="Millares [0] 14" xfId="1056" xr:uid="{C5CD527F-19E2-4A9E-8837-01361B83F5CC}"/>
    <cellStyle name="Millares [0] 15" xfId="1088" xr:uid="{A8811CC5-62D9-4C98-9D93-20299925DB14}"/>
    <cellStyle name="Millares [0] 16" xfId="1119" xr:uid="{449D27EB-9452-4E4F-AA33-3BD5544253C6}"/>
    <cellStyle name="Millares [0] 17" xfId="1150" xr:uid="{4D88D4AA-5288-43BB-9F9B-C6091C7AF0DA}"/>
    <cellStyle name="Millares [0] 18" xfId="1153" xr:uid="{23291DB3-B600-45F0-A764-B9470E750A77}"/>
    <cellStyle name="Millares [0] 19" xfId="1185" xr:uid="{E7A6D483-D7F3-46D3-A8D6-2D83C8F07C5B}"/>
    <cellStyle name="Millares [0] 2" xfId="54" xr:uid="{021FE80C-440D-4B96-B5A5-FF93BE24F598}"/>
    <cellStyle name="Millares [0] 2 10" xfId="1062" xr:uid="{6FEBF3E0-AF8C-42EC-BFB0-7656EC105494}"/>
    <cellStyle name="Millares [0] 2 11" xfId="1094" xr:uid="{2D5D1DBC-1C57-482A-BD6C-0C2CE9C4DF17}"/>
    <cellStyle name="Millares [0] 2 12" xfId="1125" xr:uid="{D94F3642-6B47-4164-8DFF-E3E345CDC157}"/>
    <cellStyle name="Millares [0] 2 13" xfId="1159" xr:uid="{8B0BCBF4-0CB2-46D7-B7AC-B512C6994AED}"/>
    <cellStyle name="Millares [0] 2 14" xfId="1192" xr:uid="{75A8CA72-43AA-404B-AE73-F7C59D4E4297}"/>
    <cellStyle name="Millares [0] 2 15" xfId="66" xr:uid="{2CC47D27-85FB-4F52-B564-15DBBFAA0E4F}"/>
    <cellStyle name="Millares [0] 2 2" xfId="134" xr:uid="{BBCF607A-505F-4309-B416-71427D7F4ED1}"/>
    <cellStyle name="Millares [0] 2 2 10" xfId="1097" xr:uid="{612D92EC-C39F-40B0-8C52-CDC62CC5E03C}"/>
    <cellStyle name="Millares [0] 2 2 11" xfId="1128" xr:uid="{3295F0A7-1F3C-4819-BE3D-214823277CDA}"/>
    <cellStyle name="Millares [0] 2 2 12" xfId="1162" xr:uid="{FA98FFBB-BCDF-4EEA-B76E-33B4F5BD6D1A}"/>
    <cellStyle name="Millares [0] 2 2 13" xfId="1195" xr:uid="{AEB75DF6-02BD-4BA3-A013-DE5D72E08F0B}"/>
    <cellStyle name="Millares [0] 2 2 2" xfId="279" xr:uid="{CD6AFFE8-17EA-4DEA-9A09-3447867BC30D}"/>
    <cellStyle name="Millares [0] 2 2 2 10" xfId="1130" xr:uid="{D366C339-72EE-426B-92CA-70FC98A34B46}"/>
    <cellStyle name="Millares [0] 2 2 2 11" xfId="1164" xr:uid="{60D90341-C370-475B-B54B-44159A76719E}"/>
    <cellStyle name="Millares [0] 2 2 2 12" xfId="1197" xr:uid="{44B5B1FF-7044-4555-8F37-C7B1B59891C6}"/>
    <cellStyle name="Millares [0] 2 2 2 2" xfId="575" xr:uid="{D168233E-BB35-4230-BB6D-2629FFFA521B}"/>
    <cellStyle name="Millares [0] 2 2 2 2 10" xfId="1205" xr:uid="{FD5A7F06-431D-4102-91CA-CAA51C14BD21}"/>
    <cellStyle name="Millares [0] 2 2 2 2 2" xfId="954" xr:uid="{1E218C53-6CEB-4DFB-A670-1820943A0E2D}"/>
    <cellStyle name="Millares [0] 2 2 2 2 3" xfId="984" xr:uid="{36A9C698-5044-4BC5-98F5-6EA55D4F787D}"/>
    <cellStyle name="Millares [0] 2 2 2 2 4" xfId="1009" xr:uid="{B5B5FA08-69FE-49E4-9087-0745AF4D2271}"/>
    <cellStyle name="Millares [0] 2 2 2 2 5" xfId="1044" xr:uid="{BA790657-01C2-4FA5-B3C7-66B877B55913}"/>
    <cellStyle name="Millares [0] 2 2 2 2 6" xfId="1075" xr:uid="{A39BAE96-AF95-40B4-96CF-2FB5765142AA}"/>
    <cellStyle name="Millares [0] 2 2 2 2 7" xfId="1107" xr:uid="{AF4BA767-A945-4B20-8765-988FA6E59523}"/>
    <cellStyle name="Millares [0] 2 2 2 2 8" xfId="1138" xr:uid="{77F836EB-400C-4655-910D-0B90CAF27080}"/>
    <cellStyle name="Millares [0] 2 2 2 2 9" xfId="1172" xr:uid="{9D4EDC08-54C4-4537-AB56-CB82713D9DDC}"/>
    <cellStyle name="Millares [0] 2 2 2 3" xfId="871" xr:uid="{2BFCDA61-78D6-4ABD-8B34-F3BFC4EC7837}"/>
    <cellStyle name="Millares [0] 2 2 2 4" xfId="946" xr:uid="{3C51CDE8-7AAE-4843-8D0B-8D8E5960518B}"/>
    <cellStyle name="Millares [0] 2 2 2 5" xfId="976" xr:uid="{2A380068-73B7-47A5-BFB8-B0A2A4FBCFD9}"/>
    <cellStyle name="Millares [0] 2 2 2 6" xfId="1001" xr:uid="{64D996F8-AE25-4F54-B3DE-300D6B62EB7F}"/>
    <cellStyle name="Millares [0] 2 2 2 7" xfId="1036" xr:uid="{2281DFA6-B759-4FBC-9899-BE85C4D4C1F6}"/>
    <cellStyle name="Millares [0] 2 2 2 8" xfId="1067" xr:uid="{2A01EFA6-BA9E-4CF5-82A2-A3ADDD7C9450}"/>
    <cellStyle name="Millares [0] 2 2 2 9" xfId="1099" xr:uid="{6045C7B4-BCC6-41C5-AF16-25F3A2EDFDE0}"/>
    <cellStyle name="Millares [0] 2 2 3" xfId="430" xr:uid="{2EE8187D-28FE-4FBF-B1D0-6762E6AC109B}"/>
    <cellStyle name="Millares [0] 2 2 3 10" xfId="1203" xr:uid="{596F45A8-B2FD-406D-8436-12026580C3BA}"/>
    <cellStyle name="Millares [0] 2 2 3 2" xfId="952" xr:uid="{B68BF393-DC26-479F-9DC7-82027A8FED98}"/>
    <cellStyle name="Millares [0] 2 2 3 3" xfId="982" xr:uid="{571F80FA-B96D-4C83-AD14-2E5AFEEEDB8B}"/>
    <cellStyle name="Millares [0] 2 2 3 4" xfId="1007" xr:uid="{0179E120-BCBF-4CD1-B7B8-9B8E53B4461D}"/>
    <cellStyle name="Millares [0] 2 2 3 5" xfId="1042" xr:uid="{E8BE1421-D89F-4A29-BD47-16EE8CF56EF6}"/>
    <cellStyle name="Millares [0] 2 2 3 6" xfId="1073" xr:uid="{2CC6200B-D380-4A76-A2B1-E8A4098427EB}"/>
    <cellStyle name="Millares [0] 2 2 3 7" xfId="1105" xr:uid="{D10A7E8F-E4BE-41D7-8C6A-5D765DFD3DF9}"/>
    <cellStyle name="Millares [0] 2 2 3 8" xfId="1136" xr:uid="{68FA2DBA-26C8-4B40-95F9-A223BB463D78}"/>
    <cellStyle name="Millares [0] 2 2 3 9" xfId="1170" xr:uid="{4B338307-6A19-49CC-843D-52C5E1E2D439}"/>
    <cellStyle name="Millares [0] 2 2 4" xfId="726" xr:uid="{CF25E868-07C0-4353-ABCC-E0B8626F89E9}"/>
    <cellStyle name="Millares [0] 2 2 5" xfId="944" xr:uid="{9480D032-CFA2-44CE-B726-A45ECF0FCD04}"/>
    <cellStyle name="Millares [0] 2 2 6" xfId="974" xr:uid="{9017B5BF-0B20-40E8-946B-05AC7B5427AC}"/>
    <cellStyle name="Millares [0] 2 2 7" xfId="999" xr:uid="{25EAFD36-2D38-40C8-AFF7-84FCF90EDDD5}"/>
    <cellStyle name="Millares [0] 2 2 8" xfId="1034" xr:uid="{ED81BB71-8F3E-4FF2-81CB-B3B759EA0D07}"/>
    <cellStyle name="Millares [0] 2 2 9" xfId="1065" xr:uid="{67AC51A7-D351-4F44-BC4F-7E5E88198AF0}"/>
    <cellStyle name="Millares [0] 2 3" xfId="195" xr:uid="{DE039D6D-0BFC-404A-B10F-9DE9E4EDFDCD}"/>
    <cellStyle name="Millares [0] 2 3 2" xfId="491" xr:uid="{F832A56B-1E37-42E9-AE64-DC2FACEB1E38}"/>
    <cellStyle name="Millares [0] 2 3 3" xfId="787" xr:uid="{687E3A32-4484-4D1B-8067-9FE079256C68}"/>
    <cellStyle name="Millares [0] 2 4" xfId="346" xr:uid="{4BA95D0D-D3E9-41E2-A860-54DCB1F69B23}"/>
    <cellStyle name="Millares [0] 2 5" xfId="642" xr:uid="{9BD6F367-7D92-44A6-AE74-329CE7D1FF81}"/>
    <cellStyle name="Millares [0] 2 6" xfId="941" xr:uid="{940498CD-30D1-45F4-82F0-8EE43AD08C7E}"/>
    <cellStyle name="Millares [0] 2 7" xfId="971" xr:uid="{96CC1422-D4A9-465E-8915-00AC01290165}"/>
    <cellStyle name="Millares [0] 2 8" xfId="996" xr:uid="{0534A826-EC45-463A-8550-1B567386C90F}"/>
    <cellStyle name="Millares [0] 2 9" xfId="1031" xr:uid="{6ABE596D-6C06-4749-995A-3429D5A06305}"/>
    <cellStyle name="Millares [0] 20" xfId="965" xr:uid="{214C5809-8F31-4FE8-926A-D5F804FCACB1}"/>
    <cellStyle name="Millares [0] 21" xfId="50" xr:uid="{F94C5248-1225-4B16-B86D-479DF13DB992}"/>
    <cellStyle name="Millares [0] 3" xfId="60" xr:uid="{A2C56C66-396E-4D6E-87E2-1E26C85EEF3C}"/>
    <cellStyle name="Millares [0] 3 10" xfId="1193" xr:uid="{0211FF34-E124-4B6A-9B3A-D3F3BC2F5443}"/>
    <cellStyle name="Millares [0] 3 2" xfId="942" xr:uid="{7CE234BC-CC11-4899-B2AC-97E8E12D1E61}"/>
    <cellStyle name="Millares [0] 3 3" xfId="972" xr:uid="{5EB02A6C-D374-43DE-9FA2-9CDD5FED6A07}"/>
    <cellStyle name="Millares [0] 3 4" xfId="997" xr:uid="{9D29F817-7F7F-49C6-8D45-5CA6A66F850C}"/>
    <cellStyle name="Millares [0] 3 5" xfId="1032" xr:uid="{18267175-E222-4207-87C9-FE5F94FC3484}"/>
    <cellStyle name="Millares [0] 3 6" xfId="1063" xr:uid="{2DAE1D2B-3DD2-49C3-8226-ACB1D5A69F12}"/>
    <cellStyle name="Millares [0] 3 7" xfId="1095" xr:uid="{616C61EE-E287-440A-A66E-DFFEF2CFDA63}"/>
    <cellStyle name="Millares [0] 3 8" xfId="1126" xr:uid="{F52DFB41-1655-434A-BA41-B655F603F498}"/>
    <cellStyle name="Millares [0] 3 9" xfId="1160" xr:uid="{0F77BA2A-128E-4696-B45E-33479B467AEA}"/>
    <cellStyle name="Millares [0] 4" xfId="98" xr:uid="{E6A54178-8629-4B49-BBA1-205501106BCD}"/>
    <cellStyle name="Millares [0] 4 2" xfId="185" xr:uid="{EC986047-EB8A-4D2F-AD43-B3DC069F32C8}"/>
    <cellStyle name="Millares [0] 4 2 2" xfId="330" xr:uid="{6B542619-8D57-47DF-B19A-96C64D943733}"/>
    <cellStyle name="Millares [0] 4 2 2 2" xfId="626" xr:uid="{9D92A1FB-CB98-4076-BCF1-3C7B5AAC3475}"/>
    <cellStyle name="Millares [0] 4 2 2 3" xfId="922" xr:uid="{6401A0A4-050A-4C79-B0EA-74D8810F1B90}"/>
    <cellStyle name="Millares [0] 4 2 3" xfId="481" xr:uid="{98C7BD0F-3CA3-4427-B81B-A435D90E09B0}"/>
    <cellStyle name="Millares [0] 4 2 4" xfId="777" xr:uid="{34ADDB99-A22E-4540-8009-20DA62398F87}"/>
    <cellStyle name="Millares [0] 4 3" xfId="243" xr:uid="{D19F5F7C-6E1C-4D8B-A6C5-FED40879E4D4}"/>
    <cellStyle name="Millares [0] 4 3 2" xfId="539" xr:uid="{9B59449B-0261-4031-8E9D-EAB0F502BEA8}"/>
    <cellStyle name="Millares [0] 4 3 3" xfId="835" xr:uid="{9DB30BFF-6B2D-4816-B4E7-64B9146CF81C}"/>
    <cellStyle name="Millares [0] 4 4" xfId="394" xr:uid="{59EAB0E7-C984-4DED-8464-856544A3C642}"/>
    <cellStyle name="Millares [0] 4 5" xfId="690" xr:uid="{91B3F351-E4E1-4564-B73D-D5C5BFC7D337}"/>
    <cellStyle name="Millares [0] 5" xfId="105" xr:uid="{80E60302-4D84-41DF-B10E-B97A1A15CF1E}"/>
    <cellStyle name="Millares [0] 5 2" xfId="250" xr:uid="{8825D25D-6042-4A95-8C88-9B4253BAA9EF}"/>
    <cellStyle name="Millares [0] 5 2 2" xfId="546" xr:uid="{A752E934-1B73-4D8E-AEFC-1B1E15C978B4}"/>
    <cellStyle name="Millares [0] 5 2 3" xfId="842" xr:uid="{3AD7C16D-97D9-4557-A626-76073A668D88}"/>
    <cellStyle name="Millares [0] 5 3" xfId="401" xr:uid="{E2997DF0-D9F2-42E3-BB63-4562212C6D68}"/>
    <cellStyle name="Millares [0] 5 4" xfId="697" xr:uid="{4BCA41FA-5672-4D32-8679-12050B487185}"/>
    <cellStyle name="Millares [0] 6" xfId="129" xr:uid="{590E3CAB-4F18-4B97-B09E-23114BC5B503}"/>
    <cellStyle name="Millares [0] 6 2" xfId="274" xr:uid="{CA255D1C-3781-4801-8F5A-3C52402FC870}"/>
    <cellStyle name="Millares [0] 6 2 2" xfId="570" xr:uid="{8E997DFD-1AB0-4621-890D-B55B0747589C}"/>
    <cellStyle name="Millares [0] 6 2 3" xfId="866" xr:uid="{AF929BF2-D00F-46D9-8EAA-203EB8B03D56}"/>
    <cellStyle name="Millares [0] 6 3" xfId="425" xr:uid="{08960B4B-B254-44EE-82D2-7110DF437CFE}"/>
    <cellStyle name="Millares [0] 6 4" xfId="721" xr:uid="{E05E55B7-1CEA-4058-86E7-B3E79F40A2EE}"/>
    <cellStyle name="Millares [0] 7" xfId="163" xr:uid="{7D2345DE-C7B0-4811-9E17-F23294CE4465}"/>
    <cellStyle name="Millares [0] 7 2" xfId="308" xr:uid="{EEEF12DB-7C3A-441A-B820-7A547C8CEF0E}"/>
    <cellStyle name="Millares [0] 7 2 2" xfId="604" xr:uid="{70B39A32-2168-42BF-B2A1-83332B7EC60A}"/>
    <cellStyle name="Millares [0] 7 2 3" xfId="900" xr:uid="{8B1F9611-F9DC-40CA-9E83-5EB72F4C29A7}"/>
    <cellStyle name="Millares [0] 7 3" xfId="459" xr:uid="{2065D858-31D8-4B0A-A225-114DBC7345CE}"/>
    <cellStyle name="Millares [0] 7 4" xfId="755" xr:uid="{65097AC7-B336-4657-B53B-7F910168E60D}"/>
    <cellStyle name="Millares [0] 8" xfId="190" xr:uid="{113A8BFF-C598-4D3D-9D3D-7A4942F480B5}"/>
    <cellStyle name="Millares [0] 8 2" xfId="486" xr:uid="{D73C8470-E79F-4E4E-95F9-4614FBB6F336}"/>
    <cellStyle name="Millares [0] 8 3" xfId="782" xr:uid="{F17D12F0-E768-4930-852C-7FE6E3648F04}"/>
    <cellStyle name="Millares [0] 9" xfId="341" xr:uid="{B97FE10F-3107-4538-AC70-70F864F5797E}"/>
    <cellStyle name="Millares 10" xfId="78" xr:uid="{D88448CC-0F25-478E-B77F-09A388F212B8}"/>
    <cellStyle name="Millares 10 10" xfId="1059" xr:uid="{BF3CC020-BE57-4893-8D93-A36AA3C534BE}"/>
    <cellStyle name="Millares 10 11" xfId="1091" xr:uid="{B5507331-8997-4E57-B186-E4314DB2D736}"/>
    <cellStyle name="Millares 10 12" xfId="1122" xr:uid="{1A56CC36-BD7F-4128-9055-6A56FE9D2123}"/>
    <cellStyle name="Millares 10 13" xfId="1156" xr:uid="{6AE5F571-D092-4274-8A7C-409E0D012D5C}"/>
    <cellStyle name="Millares 10 14" xfId="1189" xr:uid="{616D3ABE-0378-45D1-B4A2-9DA72B4DCA83}"/>
    <cellStyle name="Millares 10 2" xfId="144" xr:uid="{E211ECB3-5A2D-4125-A16B-F1D3C0080EAF}"/>
    <cellStyle name="Millares 10 2 2" xfId="289" xr:uid="{D5E16E03-4407-4B65-A1D7-11F54AB668A4}"/>
    <cellStyle name="Millares 10 2 2 2" xfId="585" xr:uid="{33844AA2-1977-4280-88DF-60AA99EA17A6}"/>
    <cellStyle name="Millares 10 2 2 3" xfId="881" xr:uid="{B7A381A4-2E95-4630-BFA8-E23402D0F3C4}"/>
    <cellStyle name="Millares 10 2 3" xfId="440" xr:uid="{ED976D4C-6DA2-49B3-B42C-E8078D8F36CE}"/>
    <cellStyle name="Millares 10 2 4" xfId="736" xr:uid="{0DC20AC7-8EE2-435C-9DA3-15C6EB877B45}"/>
    <cellStyle name="Millares 10 3" xfId="205" xr:uid="{D98AEB4B-9D1C-4B8B-92FD-F10F84E5B2A2}"/>
    <cellStyle name="Millares 10 3 2" xfId="501" xr:uid="{E8832838-84E8-4105-8DBA-E921CC13C37E}"/>
    <cellStyle name="Millares 10 3 3" xfId="797" xr:uid="{BDC4DA11-7E93-4637-A0CD-91039BC37E3C}"/>
    <cellStyle name="Millares 10 4" xfId="356" xr:uid="{7D95C3B9-B3E5-43A0-9E90-83CAEC14FE23}"/>
    <cellStyle name="Millares 10 5" xfId="652" xr:uid="{7BCC0DE8-EB1A-437B-B96F-B43055A85CA8}"/>
    <cellStyle name="Millares 10 6" xfId="938" xr:uid="{90F39F65-617D-4276-9D54-8B8280E718C0}"/>
    <cellStyle name="Millares 10 7" xfId="968" xr:uid="{F1D19486-EBB8-4F2E-AF8A-1C6CD664452E}"/>
    <cellStyle name="Millares 10 8" xfId="993" xr:uid="{4C8BE6E8-FD53-4FD8-BC2F-5B64488933FD}"/>
    <cellStyle name="Millares 10 9" xfId="1028" xr:uid="{0AD92853-B582-4481-A2DA-C3EB76414C96}"/>
    <cellStyle name="Millares 100" xfId="1177" xr:uid="{A4A91E76-1F11-4FB9-A962-CCADF47845E0}"/>
    <cellStyle name="Millares 101" xfId="1180" xr:uid="{B49D6176-F280-47C6-9077-4EE4E9987054}"/>
    <cellStyle name="Millares 102" xfId="1181" xr:uid="{0CA41E99-067A-4B5F-AEF8-6620C3A606D7}"/>
    <cellStyle name="Millares 103" xfId="1179" xr:uid="{F37147FC-7364-4DBA-A30C-5D04E49A9363}"/>
    <cellStyle name="Millares 104" xfId="1187" xr:uid="{670ACBCF-A3CC-41E7-A0BE-03DBC4A52566}"/>
    <cellStyle name="Millares 105" xfId="1209" xr:uid="{A2CB4145-730A-4ED5-B9E8-FB997D3FFD5B}"/>
    <cellStyle name="Millares 106" xfId="1212" xr:uid="{A9994B8B-444A-4293-87D9-B01B1378C233}"/>
    <cellStyle name="Millares 107" xfId="1213" xr:uid="{F5D710D1-9BBD-4ABB-8583-9A90F7CBBE58}"/>
    <cellStyle name="Millares 108" xfId="1210" xr:uid="{869DA3B1-63B4-4B6A-AC40-C3510C2A04C3}"/>
    <cellStyle name="Millares 109" xfId="1184" xr:uid="{34876403-D0DC-4DFC-8109-EAA51B053F15}"/>
    <cellStyle name="Millares 11" xfId="79" xr:uid="{EA379F07-3A3A-43F8-A022-CC65BC92BE17}"/>
    <cellStyle name="Millares 11 2" xfId="145" xr:uid="{E8E549AC-207D-40CD-AC63-493DB8077B98}"/>
    <cellStyle name="Millares 11 2 2" xfId="290" xr:uid="{A6FDF823-5F2E-47A2-B6DA-FA647961A80E}"/>
    <cellStyle name="Millares 11 2 2 2" xfId="586" xr:uid="{799074A9-9EA0-4645-AD4B-CB325FBC2594}"/>
    <cellStyle name="Millares 11 2 2 3" xfId="882" xr:uid="{DE3B97A0-0F5B-4BF3-9F7E-E3D32A5DED24}"/>
    <cellStyle name="Millares 11 2 3" xfId="441" xr:uid="{94657440-03AA-4AC5-85E5-231B5DFC8155}"/>
    <cellStyle name="Millares 11 2 4" xfId="737" xr:uid="{DC9F58FD-ACEE-4797-A178-61B3C2509193}"/>
    <cellStyle name="Millares 11 3" xfId="206" xr:uid="{8753DCC0-8FEF-4851-B420-78929BE635C0}"/>
    <cellStyle name="Millares 11 3 2" xfId="502" xr:uid="{F459C071-1A3D-45E5-ABAB-270BE5A02E5C}"/>
    <cellStyle name="Millares 11 3 3" xfId="798" xr:uid="{F23F4EA4-7B17-4AA5-9415-8E7666E32343}"/>
    <cellStyle name="Millares 11 4" xfId="357" xr:uid="{325ABD1C-12EC-4991-9DD7-E08CA1940FB3}"/>
    <cellStyle name="Millares 11 5" xfId="653" xr:uid="{804CCFC9-02F9-4063-9D26-C073EE9BD18D}"/>
    <cellStyle name="Millares 110" xfId="1188" xr:uid="{C1524DE5-589E-4F81-87E0-FF290F38434E}"/>
    <cellStyle name="Millares 111" xfId="1215" xr:uid="{00208C86-7995-49B8-B3F3-3DA1A0708D47}"/>
    <cellStyle name="Millares 112" xfId="1214" xr:uid="{603661DA-F190-4B01-8632-CD2620E6F5A2}"/>
    <cellStyle name="Millares 113" xfId="1211" xr:uid="{A9D2F4FE-5ED0-40F5-9793-588ED105924A}"/>
    <cellStyle name="Millares 114" xfId="967" xr:uid="{1251B520-7583-419A-9E38-296FBA2D6D6B}"/>
    <cellStyle name="Millares 115" xfId="1216" xr:uid="{9EBFE970-9A01-4FA2-A282-811B3DB79D66}"/>
    <cellStyle name="Millares 116" xfId="49" xr:uid="{8068A866-CAFB-454D-B535-43C079BED0D0}"/>
    <cellStyle name="Millares 12" xfId="80" xr:uid="{82789D24-F07B-4B13-A78E-5CF62CC550EB}"/>
    <cellStyle name="Millares 12 2" xfId="146" xr:uid="{96D82550-0E75-4944-9064-F19DBAAA8D28}"/>
    <cellStyle name="Millares 12 2 2" xfId="291" xr:uid="{6E1F701F-FAFD-4C9A-87F9-BC7B0586C6CA}"/>
    <cellStyle name="Millares 12 2 2 2" xfId="587" xr:uid="{2980C2A1-AA4A-41A4-9D62-97DB707B64F0}"/>
    <cellStyle name="Millares 12 2 2 3" xfId="883" xr:uid="{40C28A19-36B1-49A0-AC95-67A61BE01A34}"/>
    <cellStyle name="Millares 12 2 3" xfId="442" xr:uid="{7783D625-FE6D-4DF4-824E-2D8B47735C84}"/>
    <cellStyle name="Millares 12 2 4" xfId="738" xr:uid="{5D59DE1F-B394-4F62-8A01-3FB479BA0E5C}"/>
    <cellStyle name="Millares 12 3" xfId="207" xr:uid="{0D9521FE-73C4-4C98-AB16-B96823E4F933}"/>
    <cellStyle name="Millares 12 3 2" xfId="503" xr:uid="{DCA6FCC1-B016-4B3B-B96C-FD1683A9F058}"/>
    <cellStyle name="Millares 12 3 3" xfId="799" xr:uid="{06343F44-DD31-4A66-9FC3-A67E1E150599}"/>
    <cellStyle name="Millares 12 4" xfId="358" xr:uid="{4E456098-54E1-4356-8E52-85057321822D}"/>
    <cellStyle name="Millares 12 5" xfId="654" xr:uid="{D737C645-2B6C-423E-B660-D6524B9E3FA6}"/>
    <cellStyle name="Millares 13" xfId="81" xr:uid="{F8710E67-828F-4A16-9ACF-E6702E17B762}"/>
    <cellStyle name="Millares 13 2" xfId="147" xr:uid="{93435548-282C-4652-8A19-45F57652A234}"/>
    <cellStyle name="Millares 13 2 2" xfId="292" xr:uid="{1544F76D-5CCD-4456-962D-18C3FBA9EC3F}"/>
    <cellStyle name="Millares 13 2 2 2" xfId="588" xr:uid="{0ECB0C9D-828F-4B54-852D-DCC0530CB65B}"/>
    <cellStyle name="Millares 13 2 2 3" xfId="884" xr:uid="{919E65D2-AA4B-4D57-96D0-B98E14D36C18}"/>
    <cellStyle name="Millares 13 2 3" xfId="443" xr:uid="{1080D1CA-8245-47BD-B1FC-6569F64925CE}"/>
    <cellStyle name="Millares 13 2 4" xfId="739" xr:uid="{CD283499-672A-460A-A33F-3A594AB96D46}"/>
    <cellStyle name="Millares 13 3" xfId="208" xr:uid="{9185BEE1-908C-4262-AC5B-56D535DA3989}"/>
    <cellStyle name="Millares 13 3 2" xfId="504" xr:uid="{F579A5F9-0DBE-4FB6-A9D9-63E5BE9E4AAA}"/>
    <cellStyle name="Millares 13 3 3" xfId="800" xr:uid="{A532B1C5-5B20-4A89-9866-6AC01FB4E671}"/>
    <cellStyle name="Millares 13 4" xfId="359" xr:uid="{7C1502C4-4526-4721-8D36-02817AAE1CC6}"/>
    <cellStyle name="Millares 13 5" xfId="655" xr:uid="{FE955F1D-AF99-4818-8A3F-80DE729D2A08}"/>
    <cellStyle name="Millares 14" xfId="82" xr:uid="{63B8FA33-886B-44AD-BA8F-691D4A6E99BC}"/>
    <cellStyle name="Millares 14 2" xfId="148" xr:uid="{3B5D3EC4-825A-4F50-89C4-9BFCC3C92590}"/>
    <cellStyle name="Millares 14 2 2" xfId="293" xr:uid="{0322E347-E775-4198-A19A-D33EB793F534}"/>
    <cellStyle name="Millares 14 2 2 2" xfId="589" xr:uid="{524C8457-8869-4852-90EA-D62B7B9F0BC9}"/>
    <cellStyle name="Millares 14 2 2 3" xfId="885" xr:uid="{3F1F7291-2130-4D42-9E17-DE06010ADB16}"/>
    <cellStyle name="Millares 14 2 3" xfId="444" xr:uid="{EFA20CCC-5957-4719-AB74-F883FED7FDCE}"/>
    <cellStyle name="Millares 14 2 4" xfId="740" xr:uid="{B31316FA-97D9-4740-A622-19DA7A5BC7B2}"/>
    <cellStyle name="Millares 14 3" xfId="209" xr:uid="{8C9442EB-56A4-4C2D-8FB3-5DB373FB354C}"/>
    <cellStyle name="Millares 14 3 2" xfId="505" xr:uid="{D1BB0FF1-0FE1-4D9B-B24E-2934868EA4A2}"/>
    <cellStyle name="Millares 14 3 3" xfId="801" xr:uid="{811F30B9-3848-4F7D-B4E2-EC864FCAB193}"/>
    <cellStyle name="Millares 14 4" xfId="360" xr:uid="{E300E451-C688-4E6A-9B24-A54D792D2A61}"/>
    <cellStyle name="Millares 14 5" xfId="656" xr:uid="{C22AF242-C820-4BCB-BFE4-7D4817617389}"/>
    <cellStyle name="Millares 15" xfId="76" xr:uid="{501F9459-DAA0-436A-8523-68FE7698E861}"/>
    <cellStyle name="Millares 15 2" xfId="142" xr:uid="{72811014-19C6-48FC-BCAC-8FC0087B4C20}"/>
    <cellStyle name="Millares 15 2 2" xfId="287" xr:uid="{7B23801E-023C-42AB-981D-8797FC33DAE2}"/>
    <cellStyle name="Millares 15 2 2 2" xfId="583" xr:uid="{E101D981-45D7-4F65-A9A8-B74E62F8DFF6}"/>
    <cellStyle name="Millares 15 2 2 3" xfId="879" xr:uid="{F9E6FB59-0F28-4B7D-867B-C4FD7AF76F41}"/>
    <cellStyle name="Millares 15 2 3" xfId="438" xr:uid="{3E4B0274-2D02-40D9-824A-9A5E0B985FEC}"/>
    <cellStyle name="Millares 15 2 4" xfId="734" xr:uid="{7A5D56A1-437D-4765-98DD-8BA10CDC880A}"/>
    <cellStyle name="Millares 15 3" xfId="203" xr:uid="{EF526812-5FE0-4E0A-B895-4D3835816CBF}"/>
    <cellStyle name="Millares 15 3 2" xfId="499" xr:uid="{23ADA7BE-E480-4B7C-BA5B-C80C33A1A736}"/>
    <cellStyle name="Millares 15 3 3" xfId="795" xr:uid="{CF2D2355-AD34-4F05-B887-0FBCF3448FB8}"/>
    <cellStyle name="Millares 15 4" xfId="354" xr:uid="{AB2DAA44-BF3F-49E3-A9BD-1F3F843241D8}"/>
    <cellStyle name="Millares 15 5" xfId="650" xr:uid="{5777F055-9EB2-4116-89B1-22EB02E95683}"/>
    <cellStyle name="Millares 16" xfId="74" xr:uid="{352F7E0D-88E1-4695-91A3-0668227E6EDF}"/>
    <cellStyle name="Millares 16 2" xfId="140" xr:uid="{E21B8611-DBF5-4FDD-BC21-19C9DB36D593}"/>
    <cellStyle name="Millares 16 2 2" xfId="285" xr:uid="{D098BC56-7EB5-4FB8-A255-9657BBB84C23}"/>
    <cellStyle name="Millares 16 2 2 2" xfId="581" xr:uid="{C94C7871-E49E-40A3-BED0-E06EB154422D}"/>
    <cellStyle name="Millares 16 2 2 3" xfId="877" xr:uid="{C7EF63F2-E7D0-4362-ABAE-DBCDE6A8F51D}"/>
    <cellStyle name="Millares 16 2 3" xfId="436" xr:uid="{FB796E8A-C3C8-424E-B6C1-4CB607565217}"/>
    <cellStyle name="Millares 16 2 4" xfId="732" xr:uid="{FFEC1159-80A2-4BD8-9AAE-C99C022235FD}"/>
    <cellStyle name="Millares 16 3" xfId="201" xr:uid="{69A8E956-DF33-43A9-8C72-D52BE8493A8A}"/>
    <cellStyle name="Millares 16 3 2" xfId="497" xr:uid="{1EDCBFE1-4F48-4678-982D-F3C918C6F20C}"/>
    <cellStyle name="Millares 16 3 3" xfId="793" xr:uid="{AD8FA42D-237B-424E-AFA0-3F217C7CAE39}"/>
    <cellStyle name="Millares 16 4" xfId="352" xr:uid="{31862A3F-030B-4584-869A-57DBB89FAC76}"/>
    <cellStyle name="Millares 16 5" xfId="648" xr:uid="{44DB670C-EE95-4BFC-B4F9-FD803724A36A}"/>
    <cellStyle name="Millares 17" xfId="84" xr:uid="{2DA56A15-71FF-4C9A-89BB-77A7DAF7DD7D}"/>
    <cellStyle name="Millares 17 2" xfId="150" xr:uid="{9593D038-6F53-44D9-BD2B-385E6DA7FFB2}"/>
    <cellStyle name="Millares 17 2 2" xfId="295" xr:uid="{C0E954FE-D2D5-4838-9998-D627E734710E}"/>
    <cellStyle name="Millares 17 2 2 2" xfId="591" xr:uid="{0DC98302-6406-40AD-AE94-458EEA5790F4}"/>
    <cellStyle name="Millares 17 2 2 3" xfId="887" xr:uid="{6801F33B-7E5A-43A8-ADE1-875DC2297E19}"/>
    <cellStyle name="Millares 17 2 3" xfId="446" xr:uid="{B7F0C8EF-8ED7-4F4E-A1F4-32A0E895FAC7}"/>
    <cellStyle name="Millares 17 2 4" xfId="742" xr:uid="{7E85DBFD-FB71-4E27-BE1A-EC6B4BF378D6}"/>
    <cellStyle name="Millares 17 3" xfId="211" xr:uid="{532A774F-27F8-4EDA-B5F3-D5F077149F85}"/>
    <cellStyle name="Millares 17 3 2" xfId="507" xr:uid="{CFE3F5A9-197A-4370-AD84-51D52551501C}"/>
    <cellStyle name="Millares 17 3 3" xfId="803" xr:uid="{7EE62917-696D-4AA2-8403-DC4D47CB341A}"/>
    <cellStyle name="Millares 17 4" xfId="362" xr:uid="{535ADD52-07D2-437E-AA75-7F2550B67ADD}"/>
    <cellStyle name="Millares 17 5" xfId="658" xr:uid="{A4DE5C87-2878-40FF-A423-D84A282DE4CE}"/>
    <cellStyle name="Millares 18" xfId="85" xr:uid="{FEE871A5-3F7A-4184-9D29-941D358D374A}"/>
    <cellStyle name="Millares 18 2" xfId="151" xr:uid="{A91533B4-08D4-4DB2-8EEA-E7CA43FE7A67}"/>
    <cellStyle name="Millares 18 2 2" xfId="296" xr:uid="{AAB382D2-761F-425B-9DF7-47D32B194D1F}"/>
    <cellStyle name="Millares 18 2 2 2" xfId="592" xr:uid="{97B48562-F8B1-4DC5-8176-B2862AA1757D}"/>
    <cellStyle name="Millares 18 2 2 3" xfId="888" xr:uid="{882E86D8-4839-4CC9-A7A1-77ACA8F78D62}"/>
    <cellStyle name="Millares 18 2 3" xfId="447" xr:uid="{35910ADE-7001-40E8-B596-DC748289088F}"/>
    <cellStyle name="Millares 18 2 4" xfId="743" xr:uid="{F4BF5A81-FBA6-4F74-BEFD-C53349B1B697}"/>
    <cellStyle name="Millares 18 3" xfId="212" xr:uid="{446B0691-8539-42B6-9506-7E0460FCFD53}"/>
    <cellStyle name="Millares 18 3 2" xfId="508" xr:uid="{A4065B2E-E943-4E9E-B1F5-48C4956CD282}"/>
    <cellStyle name="Millares 18 3 3" xfId="804" xr:uid="{41FF7817-B801-449B-870E-A70300CCB60F}"/>
    <cellStyle name="Millares 18 4" xfId="363" xr:uid="{2D8C15BE-C59A-44EC-8E52-B87B97D0B6A1}"/>
    <cellStyle name="Millares 18 5" xfId="659" xr:uid="{1324C29E-78A2-40AE-8D6D-A6278652FBDA}"/>
    <cellStyle name="Millares 19" xfId="83" xr:uid="{6145EE40-E060-446D-B5A6-564C0C12CCD5}"/>
    <cellStyle name="Millares 19 2" xfId="149" xr:uid="{1A26F807-97BA-4B10-AF8D-307F1377068B}"/>
    <cellStyle name="Millares 19 2 2" xfId="294" xr:uid="{470BD0E5-C85D-4706-878B-415E017772EA}"/>
    <cellStyle name="Millares 19 2 2 2" xfId="590" xr:uid="{1D410A2C-F9CD-4863-844E-7B5EBE6B4132}"/>
    <cellStyle name="Millares 19 2 2 3" xfId="886" xr:uid="{B108E566-1DA9-4DD2-BB46-CFCE5A31C077}"/>
    <cellStyle name="Millares 19 2 3" xfId="445" xr:uid="{B788C161-171B-4FEF-A26D-48ECE2E9A0DB}"/>
    <cellStyle name="Millares 19 2 4" xfId="741" xr:uid="{C808B799-7D63-49B0-AEEE-FC0022F9FFD3}"/>
    <cellStyle name="Millares 19 3" xfId="210" xr:uid="{F73DBC8D-1B1D-4F91-9E55-28AAB3B555FC}"/>
    <cellStyle name="Millares 19 3 2" xfId="506" xr:uid="{F74B27F9-41A7-4514-AF37-A09B2B050DA6}"/>
    <cellStyle name="Millares 19 3 3" xfId="802" xr:uid="{35363FB7-30C3-457D-BC30-10A6E1DBE24E}"/>
    <cellStyle name="Millares 19 4" xfId="361" xr:uid="{08BC43D9-1861-4EE5-BE5E-D7123D4FF4A9}"/>
    <cellStyle name="Millares 19 5" xfId="657" xr:uid="{78EF0BC6-B05F-4143-8110-E57DDEC65775}"/>
    <cellStyle name="Millares 2" xfId="7" xr:uid="{00000000-0005-0000-0000-000003000000}"/>
    <cellStyle name="Millares 2 2" xfId="57" xr:uid="{825803F5-D02D-4347-A1F0-A3E4970E69AE}"/>
    <cellStyle name="Millares 2 2 2" xfId="945" xr:uid="{A6ABCC7F-D73A-41BC-B169-8F28008D2B8E}"/>
    <cellStyle name="Millares 2 2 2 10" xfId="1196" xr:uid="{87E4D410-2DB6-4305-915B-AD482CC84795}"/>
    <cellStyle name="Millares 2 2 2 2" xfId="953" xr:uid="{EA606305-BC92-4818-9031-B2688858E4D8}"/>
    <cellStyle name="Millares 2 2 2 2 2" xfId="983" xr:uid="{5E354683-8D53-461B-811F-2A48BFE2BA94}"/>
    <cellStyle name="Millares 2 2 2 2 3" xfId="1008" xr:uid="{B2C893EC-86A9-4BE2-AFAF-E7C58470D0C8}"/>
    <cellStyle name="Millares 2 2 2 2 4" xfId="1043" xr:uid="{E7374752-9CCB-4AE8-8D57-8F3A6A41BA8F}"/>
    <cellStyle name="Millares 2 2 2 2 5" xfId="1074" xr:uid="{1DC76A71-D86E-4985-9EBE-19C7EFCF3B53}"/>
    <cellStyle name="Millares 2 2 2 2 6" xfId="1106" xr:uid="{2D2C4620-1B93-40C2-A30E-6D13B2F061DF}"/>
    <cellStyle name="Millares 2 2 2 2 7" xfId="1137" xr:uid="{2E19E687-C32D-463F-90A9-541D2F16ACEF}"/>
    <cellStyle name="Millares 2 2 2 2 8" xfId="1171" xr:uid="{21BB918D-2B3E-41AC-8A56-FC0870358EB1}"/>
    <cellStyle name="Millares 2 2 2 2 9" xfId="1204" xr:uid="{99E06126-D176-464D-8BC2-B112E72FF951}"/>
    <cellStyle name="Millares 2 2 2 3" xfId="975" xr:uid="{F293BC1F-7C4C-4030-82A5-272C4A185F21}"/>
    <cellStyle name="Millares 2 2 2 4" xfId="1000" xr:uid="{3474E529-6A4E-4F11-AE16-85075D01BE93}"/>
    <cellStyle name="Millares 2 2 2 5" xfId="1035" xr:uid="{EBF5BB1C-A95F-42E7-B12C-46088683B66A}"/>
    <cellStyle name="Millares 2 2 2 6" xfId="1066" xr:uid="{091AD773-A8AE-412A-B6EA-C2E842957977}"/>
    <cellStyle name="Millares 2 2 2 7" xfId="1098" xr:uid="{5AB404E7-2F01-4D34-AB10-74F8328D9103}"/>
    <cellStyle name="Millares 2 2 2 8" xfId="1129" xr:uid="{B6EDB9A8-E428-4974-B086-5DF8ACBC4A1E}"/>
    <cellStyle name="Millares 2 2 2 9" xfId="1163" xr:uid="{FCC5CA82-0152-4978-9670-7DCA77FCA5EB}"/>
    <cellStyle name="Millares 2 2 3" xfId="943" xr:uid="{14841B64-FE00-4913-AE6D-E914210C8D7E}"/>
    <cellStyle name="Millares 2 2 3 2" xfId="973" xr:uid="{69E57DBC-435D-46C9-A596-194270657EE7}"/>
    <cellStyle name="Millares 2 2 3 3" xfId="998" xr:uid="{1547AE25-0A09-4E56-BD57-7456AA7DE362}"/>
    <cellStyle name="Millares 2 2 3 4" xfId="1033" xr:uid="{5A74B3B5-2BDA-4539-8B87-D4493D58CE47}"/>
    <cellStyle name="Millares 2 2 3 5" xfId="1064" xr:uid="{F51709A7-4653-4E84-8146-0D99524FB4F9}"/>
    <cellStyle name="Millares 2 2 3 6" xfId="1096" xr:uid="{AD107EA3-508A-478D-A558-0AA772A0AA3F}"/>
    <cellStyle name="Millares 2 2 3 7" xfId="1127" xr:uid="{65155BF1-F1F3-405F-A925-B866A991AA59}"/>
    <cellStyle name="Millares 2 2 3 8" xfId="1161" xr:uid="{8B821828-B66B-45CC-B833-3DAAA56C2057}"/>
    <cellStyle name="Millares 2 2 3 9" xfId="1194" xr:uid="{E349D4F5-90A5-4660-A8D9-EBF8AF4E4ACC}"/>
    <cellStyle name="Millares 2 2 4" xfId="951" xr:uid="{432224DC-57C4-4A18-98B0-C425B8290CD7}"/>
    <cellStyle name="Millares 2 2 4 2" xfId="981" xr:uid="{83DF25B7-4F93-4447-9B61-BE9A40AF1976}"/>
    <cellStyle name="Millares 2 2 4 3" xfId="1006" xr:uid="{CF91688B-1E0A-4CA0-A55D-8D817EB408EF}"/>
    <cellStyle name="Millares 2 2 4 4" xfId="1041" xr:uid="{CD1EE21F-04A8-4E67-A9D4-216258EC7163}"/>
    <cellStyle name="Millares 2 2 4 5" xfId="1072" xr:uid="{FE015ACC-D6B8-4500-8856-1F77A5C3E2B2}"/>
    <cellStyle name="Millares 2 2 4 6" xfId="1104" xr:uid="{F3D47BF6-3350-43B7-863A-841D3F22CE1C}"/>
    <cellStyle name="Millares 2 2 4 7" xfId="1135" xr:uid="{029CA17E-3EF0-4F77-BD1E-EE9EE7E2C9A2}"/>
    <cellStyle name="Millares 2 2 4 8" xfId="1169" xr:uid="{BF15C9E7-E9AC-4C5B-B76B-503BB2E62D19}"/>
    <cellStyle name="Millares 2 2 4 9" xfId="1202" xr:uid="{528EA3A4-7911-45C4-ACC7-EA5CDC19DDE2}"/>
    <cellStyle name="Millares 2 2 5" xfId="70" xr:uid="{1DFADE36-F398-474D-8B6E-11F9122F4B46}"/>
    <cellStyle name="Millares 2 3" xfId="940" xr:uid="{0CF51F30-CA8F-43AB-B2C8-F23268F327F6}"/>
    <cellStyle name="Millares 2 3 2" xfId="970" xr:uid="{163215BB-7C44-4BBB-94F8-AE05EEB8C528}"/>
    <cellStyle name="Millares 2 3 3" xfId="995" xr:uid="{981A966C-8B9B-4C08-9C05-F1F217B0E001}"/>
    <cellStyle name="Millares 2 3 4" xfId="1030" xr:uid="{D1AE9AB7-4FB1-4EC1-A56A-1BAA2CCDDE62}"/>
    <cellStyle name="Millares 2 3 5" xfId="1061" xr:uid="{744A494E-FD2A-4641-AF3C-00BB5E1B7B03}"/>
    <cellStyle name="Millares 2 3 6" xfId="1093" xr:uid="{1D96B3D9-AC87-4D68-946B-9D7884A4B147}"/>
    <cellStyle name="Millares 2 3 7" xfId="1124" xr:uid="{9EFE1A2F-99C4-4FD0-B2A5-9747261F8A9E}"/>
    <cellStyle name="Millares 2 3 8" xfId="1158" xr:uid="{646E3903-D019-4DBD-9A86-86D7AD98B96E}"/>
    <cellStyle name="Millares 2 3 9" xfId="1191" xr:uid="{FCFB489C-03E9-409B-86FB-0757ED78679A}"/>
    <cellStyle name="Millares 2 4" xfId="64" xr:uid="{BF6B8039-72E5-4B9B-9ED3-3535CBA7EF32}"/>
    <cellStyle name="Millares 2 5" xfId="52" xr:uid="{9582A208-9AE2-48F6-AFC5-915F02392E45}"/>
    <cellStyle name="Millares 20" xfId="86" xr:uid="{E756997C-D729-4B70-AD5F-8275A085725F}"/>
    <cellStyle name="Millares 20 2" xfId="152" xr:uid="{C349B043-C725-42FC-B6D0-BF64B5962741}"/>
    <cellStyle name="Millares 20 2 2" xfId="297" xr:uid="{42F02607-6C23-4113-8FA7-42ED5FA83279}"/>
    <cellStyle name="Millares 20 2 2 2" xfId="593" xr:uid="{77A76586-5782-46E5-9B80-DEC4C99AF597}"/>
    <cellStyle name="Millares 20 2 2 3" xfId="889" xr:uid="{20F2F0D6-8C0D-4ABA-8B33-CC66CF8A93A8}"/>
    <cellStyle name="Millares 20 2 3" xfId="448" xr:uid="{927D64B5-127D-4FF1-8206-A452C7E7E7B8}"/>
    <cellStyle name="Millares 20 2 4" xfId="744" xr:uid="{D30D7334-D019-46DF-930A-ECBCF6C6CCA1}"/>
    <cellStyle name="Millares 20 3" xfId="213" xr:uid="{9EFFCFD6-FD85-4FCB-8E84-7EF5D8E34838}"/>
    <cellStyle name="Millares 20 3 2" xfId="509" xr:uid="{047E0D46-DFB7-485C-A0CA-35631AEAC49A}"/>
    <cellStyle name="Millares 20 3 3" xfId="805" xr:uid="{1A2F257A-146A-47E2-94EB-BC8D592B7FB6}"/>
    <cellStyle name="Millares 20 4" xfId="364" xr:uid="{FBB9F8D3-5987-46AC-9220-263BA7BD901D}"/>
    <cellStyle name="Millares 20 5" xfId="660" xr:uid="{45A7D9F5-CBE8-437F-BDB4-B3111717D026}"/>
    <cellStyle name="Millares 21" xfId="87" xr:uid="{D18EE34C-04B6-469A-9297-1FB522FEBBC8}"/>
    <cellStyle name="Millares 21 2" xfId="153" xr:uid="{8C631EB5-B651-4BF2-80BE-768E692C0F5F}"/>
    <cellStyle name="Millares 21 2 2" xfId="298" xr:uid="{F971FAFD-98C5-462C-873F-4FB977927F02}"/>
    <cellStyle name="Millares 21 2 2 2" xfId="594" xr:uid="{120D79E8-DB32-4988-84A5-ECCF2C6CE9E3}"/>
    <cellStyle name="Millares 21 2 2 3" xfId="890" xr:uid="{A0169A9D-EA46-4B67-A6B0-7941A5BC396E}"/>
    <cellStyle name="Millares 21 2 3" xfId="449" xr:uid="{38A9C65A-6FE7-4421-8BC8-B949EC359D8C}"/>
    <cellStyle name="Millares 21 2 4" xfId="745" xr:uid="{50AE79CB-1221-4957-9ED2-01BB1AE41B35}"/>
    <cellStyle name="Millares 21 3" xfId="214" xr:uid="{84987F8E-D678-40E1-9591-B072668899B5}"/>
    <cellStyle name="Millares 21 3 2" xfId="510" xr:uid="{29E03D7F-A04A-4F37-A416-38579026CBA2}"/>
    <cellStyle name="Millares 21 3 3" xfId="806" xr:uid="{AE3E82A1-65BB-4AFC-8419-9A46F5FE1421}"/>
    <cellStyle name="Millares 21 4" xfId="365" xr:uid="{55E4EEE6-1A4C-493B-BFB4-E6873574B1F3}"/>
    <cellStyle name="Millares 21 5" xfId="661" xr:uid="{692D28D2-2E07-4115-842C-CA698AE9CA75}"/>
    <cellStyle name="Millares 22" xfId="88" xr:uid="{559BF3F4-4650-4544-B286-C8AF1A9A0AC4}"/>
    <cellStyle name="Millares 22 2" xfId="154" xr:uid="{F0E036E0-3C4B-4BBF-BF1C-00B07D7FA698}"/>
    <cellStyle name="Millares 22 2 2" xfId="299" xr:uid="{0FC5876C-209B-42BF-A3D4-DB20E8FA7CF2}"/>
    <cellStyle name="Millares 22 2 2 2" xfId="595" xr:uid="{90BC710B-39E8-460D-924A-AD746D1616A8}"/>
    <cellStyle name="Millares 22 2 2 3" xfId="891" xr:uid="{592BA376-FF43-4772-A1B7-07E2261DF1E8}"/>
    <cellStyle name="Millares 22 2 3" xfId="450" xr:uid="{D0F53F9B-141C-45EC-A4B6-C11DB5F5D252}"/>
    <cellStyle name="Millares 22 2 4" xfId="746" xr:uid="{1F670C63-D02D-4F7F-B53B-39CA138082E4}"/>
    <cellStyle name="Millares 22 3" xfId="215" xr:uid="{42773161-7A6C-44C8-B867-5CE966A5C582}"/>
    <cellStyle name="Millares 22 3 2" xfId="511" xr:uid="{986FEBB3-DEB2-4EA0-8B6F-0E6FD73FEAC9}"/>
    <cellStyle name="Millares 22 3 3" xfId="807" xr:uid="{FC97B707-E5C7-49B5-ADD0-51F27FC76C5C}"/>
    <cellStyle name="Millares 22 4" xfId="366" xr:uid="{2771B7EF-B038-4BB3-818C-6BA20D16524B}"/>
    <cellStyle name="Millares 22 5" xfId="662" xr:uid="{C6EABF0B-96C6-4F9D-98EC-E43F882BD5D4}"/>
    <cellStyle name="Millares 23" xfId="89" xr:uid="{DA3F0A60-25AA-4C66-B0E5-ED7D743D458B}"/>
    <cellStyle name="Millares 23 2" xfId="155" xr:uid="{EAA12A8D-1000-4DB0-A348-CA4AD80232EE}"/>
    <cellStyle name="Millares 23 2 2" xfId="300" xr:uid="{754EA848-2C96-4A90-B6C3-79DBC50C2679}"/>
    <cellStyle name="Millares 23 2 2 2" xfId="596" xr:uid="{FFE0EF55-8693-41F9-B257-37A029919B26}"/>
    <cellStyle name="Millares 23 2 2 3" xfId="892" xr:uid="{EF28E4A1-7ACD-475F-BF4A-075FF57F81F8}"/>
    <cellStyle name="Millares 23 2 3" xfId="451" xr:uid="{1D7E7204-3D9D-4B72-8D53-F14DCAF72BFD}"/>
    <cellStyle name="Millares 23 2 4" xfId="747" xr:uid="{F967B7EF-B9C9-48F7-AA6C-B23E77F1A8EA}"/>
    <cellStyle name="Millares 23 3" xfId="216" xr:uid="{CF142F7D-85A8-4597-8D4E-75F5BF52EB67}"/>
    <cellStyle name="Millares 23 3 2" xfId="512" xr:uid="{DE3F0197-38AB-4E2B-BAB7-77E451AF60F8}"/>
    <cellStyle name="Millares 23 3 3" xfId="808" xr:uid="{5E711BF6-755D-47A2-98A2-41AC53066835}"/>
    <cellStyle name="Millares 23 4" xfId="367" xr:uid="{BE9B9D92-486A-44A4-A497-091D5C01CA8B}"/>
    <cellStyle name="Millares 23 5" xfId="663" xr:uid="{41D5A8E3-5B66-4ED2-84BE-5406CF2CC2F6}"/>
    <cellStyle name="Millares 24" xfId="90" xr:uid="{88AD4DAA-97A6-4341-8B18-5D1566E944E3}"/>
    <cellStyle name="Millares 24 2" xfId="156" xr:uid="{C66E331B-07A2-4786-824F-41A4CB3D9CDA}"/>
    <cellStyle name="Millares 24 2 2" xfId="301" xr:uid="{DBC8AB7B-4BF0-4232-9F8E-7D747764B313}"/>
    <cellStyle name="Millares 24 2 2 2" xfId="597" xr:uid="{F2E26063-4D17-406F-B001-581FC8F6DD02}"/>
    <cellStyle name="Millares 24 2 2 3" xfId="893" xr:uid="{7EB6F4D1-2B11-4AF6-8C29-A7CA9FC3E5D1}"/>
    <cellStyle name="Millares 24 2 3" xfId="452" xr:uid="{570C3EE4-3622-4812-8BDD-099CD178DFA0}"/>
    <cellStyle name="Millares 24 2 4" xfId="748" xr:uid="{B74A1028-992B-488B-81DD-EE6849A9E4D3}"/>
    <cellStyle name="Millares 24 3" xfId="217" xr:uid="{9ACF7B55-35FB-410C-9174-FE838E007FA4}"/>
    <cellStyle name="Millares 24 3 2" xfId="513" xr:uid="{14D26937-E2A4-4C72-91A9-55380D8EAE69}"/>
    <cellStyle name="Millares 24 3 3" xfId="809" xr:uid="{15865211-F063-4BEC-9DC0-8A658907D064}"/>
    <cellStyle name="Millares 24 4" xfId="368" xr:uid="{B612D6A0-A63B-40CB-8591-6590BCC39EC8}"/>
    <cellStyle name="Millares 24 5" xfId="664" xr:uid="{157A322F-6290-4B81-A2AD-4022A10945DE}"/>
    <cellStyle name="Millares 25" xfId="91" xr:uid="{D8F17374-AA7B-4A9B-8B8D-3CEE49FE16C8}"/>
    <cellStyle name="Millares 25 2" xfId="157" xr:uid="{948C5A34-9E16-4F86-A80E-7CB2BEA298DB}"/>
    <cellStyle name="Millares 25 2 2" xfId="302" xr:uid="{ECB7CA9D-197A-49E5-B6F0-E1C8D7B51DB2}"/>
    <cellStyle name="Millares 25 2 2 2" xfId="598" xr:uid="{D4F21BA4-AC41-489F-9B58-9B3F4D33976B}"/>
    <cellStyle name="Millares 25 2 2 3" xfId="894" xr:uid="{DE970432-BAD0-4B1D-AF48-4C1CDA743889}"/>
    <cellStyle name="Millares 25 2 3" xfId="453" xr:uid="{C0DE4B2E-DEED-4A4B-BFDE-5FD3D0C58D3A}"/>
    <cellStyle name="Millares 25 2 4" xfId="749" xr:uid="{9599CABF-C4CD-4C98-A4EA-952C4A3938D9}"/>
    <cellStyle name="Millares 25 3" xfId="218" xr:uid="{6EC54716-37FA-47B6-9483-C68E44587BE1}"/>
    <cellStyle name="Millares 25 3 2" xfId="514" xr:uid="{CE6E7897-0E4F-4B81-8FA0-1EF56BAEBD5E}"/>
    <cellStyle name="Millares 25 3 3" xfId="810" xr:uid="{34F764C6-371D-46BE-B70C-AC1B3E359D2F}"/>
    <cellStyle name="Millares 25 4" xfId="369" xr:uid="{FFE02F4C-D216-448C-B453-13B64CCC3AC2}"/>
    <cellStyle name="Millares 25 5" xfId="665" xr:uid="{7B3F73D2-3844-4333-A4DD-EBF9F693475A}"/>
    <cellStyle name="Millares 26" xfId="92" xr:uid="{0ECAC54C-DD1A-4E0B-9767-626A369F8344}"/>
    <cellStyle name="Millares 26 2" xfId="158" xr:uid="{BB409505-A3A0-433F-B28A-4D464932C3FE}"/>
    <cellStyle name="Millares 26 2 2" xfId="303" xr:uid="{EAC8949B-EAF7-47CC-BF9C-4632102F3EE0}"/>
    <cellStyle name="Millares 26 2 2 2" xfId="599" xr:uid="{1AF5CE30-3F4F-4390-96CE-C8C3F3AB1F74}"/>
    <cellStyle name="Millares 26 2 2 3" xfId="895" xr:uid="{9619E1B3-8708-464C-8504-1D3DB2B5902A}"/>
    <cellStyle name="Millares 26 2 3" xfId="454" xr:uid="{B081F18E-2EFA-4451-BC07-18454CFB04C5}"/>
    <cellStyle name="Millares 26 2 4" xfId="750" xr:uid="{ECBB1B89-6E51-4A1E-99A2-342A30C2ADE7}"/>
    <cellStyle name="Millares 26 3" xfId="219" xr:uid="{7156DD48-41E7-4198-9F96-293842379978}"/>
    <cellStyle name="Millares 26 3 2" xfId="515" xr:uid="{53EBC98B-84BC-4CE0-AA25-AD1C33D08BA1}"/>
    <cellStyle name="Millares 26 3 3" xfId="811" xr:uid="{8E562ABC-7C86-4A23-ADEE-FC4CA321825E}"/>
    <cellStyle name="Millares 26 4" xfId="370" xr:uid="{3F9015C7-436C-44CD-B470-48D4877BFCC0}"/>
    <cellStyle name="Millares 26 5" xfId="666" xr:uid="{50EBA99E-B10A-4B4F-8A33-BB94963B0C90}"/>
    <cellStyle name="Millares 27" xfId="93" xr:uid="{2E4CDCA8-92D3-46ED-B014-515B5063679E}"/>
    <cellStyle name="Millares 27 2" xfId="159" xr:uid="{2FFEA336-62AF-4CF1-B3C8-BF5F86B4C0C6}"/>
    <cellStyle name="Millares 27 2 2" xfId="304" xr:uid="{25ED2AC3-AF4D-4453-A288-18FF2A1AD44B}"/>
    <cellStyle name="Millares 27 2 2 2" xfId="600" xr:uid="{E1FD4B8E-90ED-4A71-A836-5525668ADFEC}"/>
    <cellStyle name="Millares 27 2 2 3" xfId="896" xr:uid="{4EC66538-B21B-4B38-932C-A3F8C78432D2}"/>
    <cellStyle name="Millares 27 2 3" xfId="455" xr:uid="{2F1A9025-E5F4-4676-99E1-63B9D2BDF983}"/>
    <cellStyle name="Millares 27 2 4" xfId="751" xr:uid="{862B38B6-9974-4AA6-BFD9-28FE8F110D1F}"/>
    <cellStyle name="Millares 27 3" xfId="220" xr:uid="{66ACFB2F-020B-4883-B0FB-77609CE0DFF2}"/>
    <cellStyle name="Millares 27 3 2" xfId="516" xr:uid="{9E530FE8-BEE4-4D15-8A23-20BF072A555E}"/>
    <cellStyle name="Millares 27 3 3" xfId="812" xr:uid="{B8C97866-8E11-480F-AE1A-45D948722ABF}"/>
    <cellStyle name="Millares 27 4" xfId="371" xr:uid="{90D3E9CA-B334-4819-B66E-B04907EA7C0E}"/>
    <cellStyle name="Millares 27 5" xfId="667" xr:uid="{AAA5095B-0EAC-4033-9C7C-80E00AAC39B9}"/>
    <cellStyle name="Millares 28" xfId="59" xr:uid="{930E6ACF-E10D-4FE3-80BA-1A90B3720987}"/>
    <cellStyle name="Millares 28 2" xfId="131" xr:uid="{2563DBA7-31AD-4C1B-A231-4F94FAE05DD3}"/>
    <cellStyle name="Millares 28 2 2" xfId="276" xr:uid="{B86D01B9-27C5-462F-9BE0-2B293BE9C5EE}"/>
    <cellStyle name="Millares 28 2 2 2" xfId="572" xr:uid="{84C16AE0-2C15-4DA5-9238-F77691B38718}"/>
    <cellStyle name="Millares 28 2 2 3" xfId="868" xr:uid="{3FE86157-3076-473F-B67C-5BF164E638F5}"/>
    <cellStyle name="Millares 28 2 3" xfId="427" xr:uid="{B497C3F2-3AB4-4DF9-A05D-22CB843F20AA}"/>
    <cellStyle name="Millares 28 2 4" xfId="723" xr:uid="{3EBD9980-22E3-499A-8384-6C69ABCB2C5C}"/>
    <cellStyle name="Millares 28 3" xfId="192" xr:uid="{D42C4A88-F224-4A0F-AFD3-D7ED6B576772}"/>
    <cellStyle name="Millares 28 3 2" xfId="488" xr:uid="{9C04FF17-CC03-4516-ACE0-68B99D21C729}"/>
    <cellStyle name="Millares 28 3 3" xfId="784" xr:uid="{6C8B916B-87D0-4F30-B028-227A4B60B460}"/>
    <cellStyle name="Millares 28 4" xfId="343" xr:uid="{2D4E1C47-8300-4D3B-8DF1-9F1EAEE79A63}"/>
    <cellStyle name="Millares 28 5" xfId="639" xr:uid="{13765809-3C77-4CAE-BAA2-9160A349BC7C}"/>
    <cellStyle name="Millares 29" xfId="58" xr:uid="{22C04283-807E-488E-9ED7-E63E606C2254}"/>
    <cellStyle name="Millares 29 2" xfId="130" xr:uid="{4A2BE061-9CB8-4B07-A3FD-74AD02DC8229}"/>
    <cellStyle name="Millares 29 2 2" xfId="275" xr:uid="{CD3D8DAE-D0B2-480E-B979-2B40A75D5C7C}"/>
    <cellStyle name="Millares 29 2 2 2" xfId="571" xr:uid="{BF7E1956-B26F-4F53-9419-1AD383658683}"/>
    <cellStyle name="Millares 29 2 2 3" xfId="867" xr:uid="{E08A2541-1F89-4EA9-BD9C-5A4BC29885D0}"/>
    <cellStyle name="Millares 29 2 3" xfId="426" xr:uid="{51249FC5-414B-47D1-B341-8F545348A8A3}"/>
    <cellStyle name="Millares 29 2 4" xfId="722" xr:uid="{88F540E7-F030-4E03-8251-136274EA69F2}"/>
    <cellStyle name="Millares 29 3" xfId="191" xr:uid="{96051F80-C98E-4C05-B12A-7E228B31BDCA}"/>
    <cellStyle name="Millares 29 3 2" xfId="487" xr:uid="{5BD3F064-B2CD-4329-8227-C24D496558A0}"/>
    <cellStyle name="Millares 29 3 3" xfId="783" xr:uid="{12C49C10-50ED-4AF2-9570-26EEDFAA9528}"/>
    <cellStyle name="Millares 29 4" xfId="342" xr:uid="{6D936354-3518-4106-9DA0-592E50634684}"/>
    <cellStyle name="Millares 29 5" xfId="638" xr:uid="{C1127C94-CBFA-438C-8C40-2A4585E4AA08}"/>
    <cellStyle name="Millares 3" xfId="5" xr:uid="{00000000-0005-0000-0000-000004000000}"/>
    <cellStyle name="Millares 3 10" xfId="991" xr:uid="{64C45713-4EA6-48EF-8D64-E20EACBCED83}"/>
    <cellStyle name="Millares 3 11" xfId="1026" xr:uid="{C12C27E0-E86D-4904-9599-8AC1B2B8E7BE}"/>
    <cellStyle name="Millares 3 12" xfId="1057" xr:uid="{D4418A4B-4F2E-4B4C-A861-85AF1C379968}"/>
    <cellStyle name="Millares 3 13" xfId="1089" xr:uid="{122796F4-20AF-49A1-A7FB-E62F339F382C}"/>
    <cellStyle name="Millares 3 14" xfId="1120" xr:uid="{AFB990B8-5A4F-42A5-B750-1E37274D804C}"/>
    <cellStyle name="Millares 3 15" xfId="1154" xr:uid="{1D6C1090-10C8-4D97-9938-15C0677A220E}"/>
    <cellStyle name="Millares 3 16" xfId="1186" xr:uid="{49E7B2E8-6086-4764-B994-11E9F5C0C912}"/>
    <cellStyle name="Millares 3 17" xfId="67" xr:uid="{85ADEEAF-AC76-4412-B97F-FB8D475D69CE}"/>
    <cellStyle name="Millares 3 18" xfId="51" xr:uid="{9492C26B-341F-4549-A7D6-9F3F9431F8B4}"/>
    <cellStyle name="Millares 3 2" xfId="55" xr:uid="{C309503C-6CBC-4FE8-AE8F-5911BC06592F}"/>
    <cellStyle name="Millares 3 2 10" xfId="1068" xr:uid="{85A0E77D-61B0-4797-950A-49D8A4D14341}"/>
    <cellStyle name="Millares 3 2 11" xfId="1100" xr:uid="{F5327164-3805-4C44-81C9-4B62360CCD2C}"/>
    <cellStyle name="Millares 3 2 12" xfId="1131" xr:uid="{11A793EA-A451-4960-83ED-5802F09B27D5}"/>
    <cellStyle name="Millares 3 2 13" xfId="1165" xr:uid="{6F0E127A-8800-48B0-B61A-C1957183E601}"/>
    <cellStyle name="Millares 3 2 14" xfId="1198" xr:uid="{51083A8D-E3E8-4A8D-8568-092B718D111D}"/>
    <cellStyle name="Millares 3 2 15" xfId="99" xr:uid="{EC74E2EC-7B11-4D9D-AE82-D3A398B7F6A1}"/>
    <cellStyle name="Millares 3 2 2" xfId="186" xr:uid="{F0778F5D-BFC2-4EBB-9496-43B48E7A483A}"/>
    <cellStyle name="Millares 3 2 2 2" xfId="331" xr:uid="{A2E313B8-4D90-4F1C-B760-486E1061D353}"/>
    <cellStyle name="Millares 3 2 2 2 2" xfId="627" xr:uid="{904C25CF-7703-4C5A-86EE-77B2E4150963}"/>
    <cellStyle name="Millares 3 2 2 2 3" xfId="923" xr:uid="{29E9D08C-61F6-4BA6-A016-087B00BF0C49}"/>
    <cellStyle name="Millares 3 2 2 3" xfId="482" xr:uid="{814F843D-0749-482C-BCEB-6120501A6737}"/>
    <cellStyle name="Millares 3 2 2 4" xfId="778" xr:uid="{34AC1878-A468-4233-B1C5-31EB44B8C6FC}"/>
    <cellStyle name="Millares 3 2 3" xfId="244" xr:uid="{4A12A436-5C91-49B1-8AB9-B6EE840E7ED9}"/>
    <cellStyle name="Millares 3 2 3 2" xfId="540" xr:uid="{3B7F7040-49CC-4655-BE06-6C0244A2036E}"/>
    <cellStyle name="Millares 3 2 3 3" xfId="836" xr:uid="{1DCC9521-5FCE-424D-B106-1A24315A54A0}"/>
    <cellStyle name="Millares 3 2 4" xfId="395" xr:uid="{2ACAE226-0ABD-4343-8753-29DBE92C253E}"/>
    <cellStyle name="Millares 3 2 5" xfId="691" xr:uid="{C1F1F09B-7E96-45F5-B37D-348D8DC7478B}"/>
    <cellStyle name="Millares 3 2 6" xfId="947" xr:uid="{83977CF4-C268-4A43-BC40-DD9DD47F21BE}"/>
    <cellStyle name="Millares 3 2 7" xfId="977" xr:uid="{B7CDCF3E-3BB6-4EE8-A2A5-577711202425}"/>
    <cellStyle name="Millares 3 2 8" xfId="1002" xr:uid="{6C15FB4C-8DC4-4522-B62E-BCEB8CE4495B}"/>
    <cellStyle name="Millares 3 2 9" xfId="1037" xr:uid="{6ABDD9D1-4A84-4041-9300-B4690EB96BF2}"/>
    <cellStyle name="Millares 3 3" xfId="106" xr:uid="{ABFB3300-B97C-4252-AC3C-0534C384359C}"/>
    <cellStyle name="Millares 3 3 10" xfId="1108" xr:uid="{4B2D3862-180E-4285-9D69-0D50FDB01047}"/>
    <cellStyle name="Millares 3 3 11" xfId="1139" xr:uid="{ED91D484-C83D-4F95-8E87-A3087F85F138}"/>
    <cellStyle name="Millares 3 3 12" xfId="1173" xr:uid="{4CCA88CB-F0BA-43B8-8C14-38DD13E77F54}"/>
    <cellStyle name="Millares 3 3 13" xfId="1206" xr:uid="{228257C5-FFAD-4CAD-A341-60AABCE7B41E}"/>
    <cellStyle name="Millares 3 3 2" xfId="251" xr:uid="{86688EF4-6A8C-43FD-835F-08ABF7FD1276}"/>
    <cellStyle name="Millares 3 3 2 2" xfId="547" xr:uid="{450AB544-4E98-4366-B793-A1016EE70308}"/>
    <cellStyle name="Millares 3 3 2 3" xfId="843" xr:uid="{06AD8056-24A6-4905-9505-CC38F6C06CC9}"/>
    <cellStyle name="Millares 3 3 3" xfId="402" xr:uid="{C6D6268C-B7EF-4927-A1EB-328CC2FC8705}"/>
    <cellStyle name="Millares 3 3 4" xfId="698" xr:uid="{B07FDDAC-238E-4B62-872C-2E9C54C42C33}"/>
    <cellStyle name="Millares 3 3 5" xfId="955" xr:uid="{0E534D81-1C34-454F-930F-1864A0B05700}"/>
    <cellStyle name="Millares 3 3 6" xfId="985" xr:uid="{D9C1862E-0CBB-4715-A7A0-ECC6639509E9}"/>
    <cellStyle name="Millares 3 3 7" xfId="1010" xr:uid="{8D3E3DB4-7676-4576-B0BB-9F63C0C5FE57}"/>
    <cellStyle name="Millares 3 3 8" xfId="1045" xr:uid="{34CAA89A-1A0F-458B-92C5-D1F5223899CB}"/>
    <cellStyle name="Millares 3 3 9" xfId="1076" xr:uid="{8159796A-6C99-4F66-A6CE-19B79200D086}"/>
    <cellStyle name="Millares 3 4" xfId="135" xr:uid="{4E3639E1-6E79-4048-A78E-D0EEA46D8933}"/>
    <cellStyle name="Millares 3 4 2" xfId="280" xr:uid="{382F43E0-274B-4393-9558-0F161C1CE13F}"/>
    <cellStyle name="Millares 3 4 2 2" xfId="576" xr:uid="{F27E0357-8125-44D9-835B-D3C1A4C7CBFA}"/>
    <cellStyle name="Millares 3 4 2 3" xfId="872" xr:uid="{55AAC84D-D79E-473F-BF71-193C79E1D928}"/>
    <cellStyle name="Millares 3 4 3" xfId="431" xr:uid="{F07F942A-47B0-48BD-AEB5-F6DB459882DF}"/>
    <cellStyle name="Millares 3 4 4" xfId="727" xr:uid="{8C397495-D6C7-4B53-9A60-7670D8E58EDD}"/>
    <cellStyle name="Millares 3 5" xfId="196" xr:uid="{BB04385B-07CD-4678-92A3-DDC7EFF3F805}"/>
    <cellStyle name="Millares 3 5 2" xfId="492" xr:uid="{C0FCF2A8-B30E-4EBE-A7BB-BFA5FB97132F}"/>
    <cellStyle name="Millares 3 5 3" xfId="788" xr:uid="{7E992329-FA65-42AC-9372-74FAE48A9B64}"/>
    <cellStyle name="Millares 3 6" xfId="347" xr:uid="{0C19963A-DFB5-41F9-8849-586ACB164FAE}"/>
    <cellStyle name="Millares 3 7" xfId="643" xr:uid="{CD48FC6A-C7DB-4408-AD5F-3C422045FB09}"/>
    <cellStyle name="Millares 3 8" xfId="936" xr:uid="{D3D04F91-C832-4A61-9104-27C997EF83AB}"/>
    <cellStyle name="Millares 3 9" xfId="966" xr:uid="{DE9AE794-176B-4589-908B-FF756F9C8514}"/>
    <cellStyle name="Millares 30" xfId="94" xr:uid="{5A6EB379-D066-4243-A0A2-EF84C0DA4304}"/>
    <cellStyle name="Millares 30 2" xfId="160" xr:uid="{ED113F77-1C36-48DF-A578-487651359EE2}"/>
    <cellStyle name="Millares 30 2 2" xfId="305" xr:uid="{E7455C3C-821D-46F8-9803-5607DAB3C65B}"/>
    <cellStyle name="Millares 30 2 2 2" xfId="601" xr:uid="{5861FEF9-AC3C-4644-BA43-403FA921A3A2}"/>
    <cellStyle name="Millares 30 2 2 3" xfId="897" xr:uid="{5FBAF815-7E1A-401C-AC77-DCAB6C6F946C}"/>
    <cellStyle name="Millares 30 2 3" xfId="456" xr:uid="{D45759ED-EE8B-4B75-8276-F5746F4581C6}"/>
    <cellStyle name="Millares 30 2 4" xfId="752" xr:uid="{E1E2E3B9-7D61-44DF-833C-2C1B7B47D6C7}"/>
    <cellStyle name="Millares 30 3" xfId="221" xr:uid="{7A600491-9D55-4A75-9937-09103BABAF82}"/>
    <cellStyle name="Millares 30 3 2" xfId="517" xr:uid="{E41B7FCD-49AF-4C33-8D8D-25D5B090F1E3}"/>
    <cellStyle name="Millares 30 3 3" xfId="813" xr:uid="{A865E259-B8DE-4D56-A684-30D44209B6E4}"/>
    <cellStyle name="Millares 30 4" xfId="372" xr:uid="{A6DE6E4D-AA7D-4360-AA1E-3C977660B2F3}"/>
    <cellStyle name="Millares 30 5" xfId="668" xr:uid="{5EA5CA3E-D8DB-453B-BFF0-D6B4C169EC76}"/>
    <cellStyle name="Millares 31" xfId="100" xr:uid="{D6DFC6F0-443B-4C79-86FD-9C3C5BD2E7BA}"/>
    <cellStyle name="Millares 31 2" xfId="187" xr:uid="{9AB2020A-03D0-4A5B-B920-2EF772E7C5AF}"/>
    <cellStyle name="Millares 31 2 2" xfId="332" xr:uid="{F2205031-ACD1-4D93-AA8E-6EB4743F4AFC}"/>
    <cellStyle name="Millares 31 2 2 2" xfId="628" xr:uid="{0B6BE936-2AB3-424E-90F3-D36C35FC8416}"/>
    <cellStyle name="Millares 31 2 2 3" xfId="924" xr:uid="{9F5555E9-6CC6-471D-9EF3-9D47345A187C}"/>
    <cellStyle name="Millares 31 2 3" xfId="483" xr:uid="{A6339403-0600-4AAE-AB9D-42CAF8B936B1}"/>
    <cellStyle name="Millares 31 2 4" xfId="779" xr:uid="{0A5AB103-0378-41E1-86F6-81AC8EC99E83}"/>
    <cellStyle name="Millares 31 3" xfId="245" xr:uid="{4B7B18AB-8723-453A-9991-06249F7039FB}"/>
    <cellStyle name="Millares 31 3 2" xfId="541" xr:uid="{60B2F7D3-95E3-4391-B87A-C69BB504D1C6}"/>
    <cellStyle name="Millares 31 3 3" xfId="837" xr:uid="{9E434BE0-6EAD-46D7-A7B4-1D6D1DB6F6F6}"/>
    <cellStyle name="Millares 31 4" xfId="396" xr:uid="{A7E1F730-A8D1-4B6C-81B9-9C365F252E2B}"/>
    <cellStyle name="Millares 31 5" xfId="692" xr:uid="{D9DD0147-7846-4ED5-8BC5-CC6AF9F0F99D}"/>
    <cellStyle name="Millares 32" xfId="97" xr:uid="{3A25748E-D995-4223-99F4-61C98FA9AA1E}"/>
    <cellStyle name="Millares 32 2" xfId="184" xr:uid="{EA2BFF91-6BD6-4DB5-875D-23DFF5161FD2}"/>
    <cellStyle name="Millares 32 2 2" xfId="329" xr:uid="{028850E0-B04D-4F2E-8183-1590833C31C6}"/>
    <cellStyle name="Millares 32 2 2 2" xfId="625" xr:uid="{AAE78A1F-5A3D-4BDC-B546-D5CF425C6EBF}"/>
    <cellStyle name="Millares 32 2 2 3" xfId="921" xr:uid="{7308665B-30C7-4E9F-840D-5A18F793758D}"/>
    <cellStyle name="Millares 32 2 3" xfId="480" xr:uid="{B56D6DDE-0B2F-4DAA-B37F-4AC2CCACAF0B}"/>
    <cellStyle name="Millares 32 2 4" xfId="776" xr:uid="{AFFBF1D0-9810-45FE-ACC3-9C2E8376E5CB}"/>
    <cellStyle name="Millares 32 3" xfId="242" xr:uid="{7D49FF7B-EF16-4D7A-8329-A30472A30CB8}"/>
    <cellStyle name="Millares 32 3 2" xfId="538" xr:uid="{9C2A977C-A5A4-41B6-9A3B-504EFFC8E063}"/>
    <cellStyle name="Millares 32 3 3" xfId="834" xr:uid="{07AE7CEB-2062-40CC-9135-2CCC833AD19F}"/>
    <cellStyle name="Millares 32 4" xfId="393" xr:uid="{EE2EE824-962F-442A-A82F-86E555A52C61}"/>
    <cellStyle name="Millares 32 5" xfId="689" xr:uid="{3D6B5375-5A63-4862-AB61-08285CBC71E8}"/>
    <cellStyle name="Millares 33" xfId="107" xr:uid="{73E5703D-BCA7-484C-BA60-FCA8ED03E319}"/>
    <cellStyle name="Millares 33 2" xfId="252" xr:uid="{B3614124-FAAF-4931-A6FC-84AEDF2F734F}"/>
    <cellStyle name="Millares 33 2 2" xfId="548" xr:uid="{D5655D9A-D063-4CA2-B016-00AEA543748B}"/>
    <cellStyle name="Millares 33 2 3" xfId="844" xr:uid="{98D5E6AA-DB77-43EB-98E4-F9FA4F606ABA}"/>
    <cellStyle name="Millares 33 3" xfId="403" xr:uid="{F2351FF6-3EF4-4B0A-ADBA-C0D8B397FCF6}"/>
    <cellStyle name="Millares 33 4" xfId="699" xr:uid="{4FADB1A5-B019-4183-8DFE-9A10BCF7A653}"/>
    <cellStyle name="Millares 34" xfId="104" xr:uid="{9FBE9293-5731-41A6-B726-39B5CD4F13F3}"/>
    <cellStyle name="Millares 34 2" xfId="249" xr:uid="{16EC40CC-4584-4A2B-88A6-5244E1F96CF3}"/>
    <cellStyle name="Millares 34 2 2" xfId="545" xr:uid="{1C302F97-3C58-4F88-BB25-05BC6E5974B2}"/>
    <cellStyle name="Millares 34 2 3" xfId="841" xr:uid="{DF227DFA-BE97-414C-9614-202A9E1067C7}"/>
    <cellStyle name="Millares 34 3" xfId="400" xr:uid="{5BF2BB50-FE26-4DBA-BDC2-3EB51681747D}"/>
    <cellStyle name="Millares 34 4" xfId="696" xr:uid="{65945FF1-B218-49C6-8985-A61C9E0AD360}"/>
    <cellStyle name="Millares 35" xfId="109" xr:uid="{9BA4557F-75C6-4233-A8EE-9F39DDDD3660}"/>
    <cellStyle name="Millares 35 2" xfId="254" xr:uid="{82805C4F-5C67-44E8-8C3A-62573E9A26C0}"/>
    <cellStyle name="Millares 35 2 2" xfId="550" xr:uid="{E4C49AA7-AB04-43AF-8FC2-F27064216D5B}"/>
    <cellStyle name="Millares 35 2 3" xfId="846" xr:uid="{E4EDAB20-6F47-4C46-BFF3-98C305EA4F13}"/>
    <cellStyle name="Millares 35 3" xfId="405" xr:uid="{29A492CB-ABF0-44BD-9100-EF9C2D46233E}"/>
    <cellStyle name="Millares 35 4" xfId="701" xr:uid="{537F5399-D905-4515-ACB8-C2DFAC7C8346}"/>
    <cellStyle name="Millares 36" xfId="128" xr:uid="{221B9E1A-AB7C-40CB-AFA9-F8ADEDFB956E}"/>
    <cellStyle name="Millares 36 2" xfId="273" xr:uid="{DDB48E97-FBC0-4C78-ACF2-43DD689B0300}"/>
    <cellStyle name="Millares 36 2 2" xfId="569" xr:uid="{91F4F1F0-B7C3-47DE-B1C4-E2C60AF1DF2F}"/>
    <cellStyle name="Millares 36 2 3" xfId="865" xr:uid="{5ED80F37-7A65-48B2-A1BF-05DE2A3F517A}"/>
    <cellStyle name="Millares 36 3" xfId="424" xr:uid="{780DAA4A-69E3-4303-A7C5-EF36C7B36B1B}"/>
    <cellStyle name="Millares 36 4" xfId="720" xr:uid="{D76D911E-9FFA-4C1A-BBBC-6E63EACE5110}"/>
    <cellStyle name="Millares 37" xfId="161" xr:uid="{B029386B-4331-46EE-9DB4-DD7D87486B61}"/>
    <cellStyle name="Millares 37 2" xfId="306" xr:uid="{F9044011-024B-4C88-8078-19C92DDBB990}"/>
    <cellStyle name="Millares 37 2 2" xfId="602" xr:uid="{42EBCF19-496B-4E16-A046-29D76A8C8D7A}"/>
    <cellStyle name="Millares 37 2 3" xfId="898" xr:uid="{93F776AB-3805-4C55-BD28-BE291E76A8C7}"/>
    <cellStyle name="Millares 37 3" xfId="457" xr:uid="{F3D4431F-A740-4CAB-ACEF-64AAB7C5CC40}"/>
    <cellStyle name="Millares 37 4" xfId="753" xr:uid="{3AFEAE96-F001-4DAF-B5DF-EEAE758BB2AC}"/>
    <cellStyle name="Millares 38" xfId="162" xr:uid="{A5EF31CF-4AD6-4B72-BEB9-549561B39BD2}"/>
    <cellStyle name="Millares 38 2" xfId="307" xr:uid="{73E8A1E6-A68E-4E3E-A160-BC388562598F}"/>
    <cellStyle name="Millares 38 2 2" xfId="603" xr:uid="{8F8FA184-0F8B-482C-8824-7C09AE938DED}"/>
    <cellStyle name="Millares 38 2 3" xfId="899" xr:uid="{BF35DEE6-3537-44C7-9334-52CEF541A6B2}"/>
    <cellStyle name="Millares 38 3" xfId="458" xr:uid="{443E1176-BC15-42EF-8B4F-391FDCC8DCF6}"/>
    <cellStyle name="Millares 38 4" xfId="754" xr:uid="{01789BAC-069B-4174-9FDD-1534E773C159}"/>
    <cellStyle name="Millares 39" xfId="189" xr:uid="{21B2FAA7-117B-41A1-985B-6A2CCFB7C057}"/>
    <cellStyle name="Millares 39 2" xfId="485" xr:uid="{26C1DE5A-9F87-49EF-87BA-56EF79681D62}"/>
    <cellStyle name="Millares 39 3" xfId="781" xr:uid="{076A2139-F35C-44B6-8D92-E5A71B0CA1B2}"/>
    <cellStyle name="Millares 4" xfId="53" xr:uid="{9C205803-36DD-4215-AB78-ADD542D5A467}"/>
    <cellStyle name="Millares 4 10" xfId="1069" xr:uid="{BA34B9A1-EFE6-40F0-84EC-93F56C2D1AF4}"/>
    <cellStyle name="Millares 4 11" xfId="1101" xr:uid="{1765592C-4084-4026-A809-6E05B4B7F14A}"/>
    <cellStyle name="Millares 4 12" xfId="1132" xr:uid="{256DBCDB-D28C-46EA-9AA4-B3D71B151166}"/>
    <cellStyle name="Millares 4 13" xfId="1166" xr:uid="{866338B3-C6D1-4F5B-86B2-8F977387FBFD}"/>
    <cellStyle name="Millares 4 14" xfId="1199" xr:uid="{79900EB0-647F-4135-B0F0-7163B3E900CD}"/>
    <cellStyle name="Millares 4 15" xfId="68" xr:uid="{9721FA08-C4E6-4265-8316-77F19AA24104}"/>
    <cellStyle name="Millares 4 2" xfId="136" xr:uid="{5A9DA0D6-CB65-4FD1-8678-40B0464A9322}"/>
    <cellStyle name="Millares 4 2 10" xfId="1109" xr:uid="{A43A722C-12E7-45AD-8136-3CFCB12D2A9E}"/>
    <cellStyle name="Millares 4 2 11" xfId="1140" xr:uid="{571C71A4-779E-4B99-A636-FA3FBE4866D8}"/>
    <cellStyle name="Millares 4 2 12" xfId="1174" xr:uid="{786635C8-C40A-4BEB-83CB-3DF18EA5A22D}"/>
    <cellStyle name="Millares 4 2 13" xfId="1207" xr:uid="{0D661E28-7305-437A-AC35-F092BF7B5801}"/>
    <cellStyle name="Millares 4 2 2" xfId="281" xr:uid="{DB0E8E80-CD6D-4726-A904-869BE62741E0}"/>
    <cellStyle name="Millares 4 2 2 2" xfId="577" xr:uid="{B7EA33BC-CBCE-4854-BBFF-FC73A554A7BF}"/>
    <cellStyle name="Millares 4 2 2 3" xfId="873" xr:uid="{A8EDA967-9E45-45A6-9944-6AC750AB3486}"/>
    <cellStyle name="Millares 4 2 3" xfId="432" xr:uid="{FB2DD35D-FE39-4E57-8E2B-CBC0DA84F8C3}"/>
    <cellStyle name="Millares 4 2 4" xfId="728" xr:uid="{8CC4C0D2-2457-4AA0-93D1-F875A31E0987}"/>
    <cellStyle name="Millares 4 2 5" xfId="956" xr:uid="{61E2C549-1364-4E23-83A3-DE91203D12C4}"/>
    <cellStyle name="Millares 4 2 6" xfId="986" xr:uid="{CA608584-6F66-4E2A-8831-12E8445BD78E}"/>
    <cellStyle name="Millares 4 2 7" xfId="1011" xr:uid="{9AF3EA0C-4291-4A0D-8DCD-B550E9F0010B}"/>
    <cellStyle name="Millares 4 2 8" xfId="1046" xr:uid="{19893486-5736-4CBC-B2C1-4B36B2C21645}"/>
    <cellStyle name="Millares 4 2 9" xfId="1077" xr:uid="{E2648D1E-9365-48DC-84BD-ADC312315D94}"/>
    <cellStyle name="Millares 4 3" xfId="197" xr:uid="{D2442634-0079-4775-8863-77803216AB72}"/>
    <cellStyle name="Millares 4 3 2" xfId="493" xr:uid="{7B931387-364D-4B27-825F-EA5198C27762}"/>
    <cellStyle name="Millares 4 3 3" xfId="789" xr:uid="{7BE5D16F-028E-4C84-8C1B-0A365B5ABD86}"/>
    <cellStyle name="Millares 4 4" xfId="348" xr:uid="{ABBBE925-2DDD-4660-9BD7-C4345EBC83EB}"/>
    <cellStyle name="Millares 4 5" xfId="644" xr:uid="{6F8D4F5C-C11D-4DB9-B1CA-781C6E79B2E7}"/>
    <cellStyle name="Millares 4 6" xfId="948" xr:uid="{2E6C26DE-42F9-43D1-B34C-F03357786D10}"/>
    <cellStyle name="Millares 4 7" xfId="978" xr:uid="{8E6C185F-9D48-4860-83A0-DCFC615A65BE}"/>
    <cellStyle name="Millares 4 8" xfId="1003" xr:uid="{DD322F82-7999-42F7-A2C0-178F0DD6F87C}"/>
    <cellStyle name="Millares 4 9" xfId="1038" xr:uid="{89ED5CFC-4DDF-4E0E-8A25-5CBB5602BAC7}"/>
    <cellStyle name="Millares 40" xfId="334" xr:uid="{3AC75F84-CD43-4C36-9246-0DA5C43865BA}"/>
    <cellStyle name="Millares 40 2" xfId="630" xr:uid="{FA3D2E81-579A-4184-8A90-96DEA2BE1BCA}"/>
    <cellStyle name="Millares 40 3" xfId="926" xr:uid="{E3098AED-E60B-46FC-BC97-73C5836CF4AD}"/>
    <cellStyle name="Millares 41" xfId="335" xr:uid="{F9F9E11A-F260-4436-9D8A-5CA89E999E17}"/>
    <cellStyle name="Millares 41 2" xfId="631" xr:uid="{394D1C2B-02D5-47E0-90E4-C52327C8D242}"/>
    <cellStyle name="Millares 41 3" xfId="927" xr:uid="{BE055BCA-00D0-419F-B0C9-A103CB09D5D2}"/>
    <cellStyle name="Millares 42" xfId="336" xr:uid="{4DEDD834-4804-4A0A-8C79-E90662B152EC}"/>
    <cellStyle name="Millares 42 2" xfId="632" xr:uid="{A3EF095C-2B29-42D7-861A-1F5BA863FCFD}"/>
    <cellStyle name="Millares 42 3" xfId="928" xr:uid="{E3A56328-86DF-4359-9C91-1E317A31DC04}"/>
    <cellStyle name="Millares 43" xfId="337" xr:uid="{7FDFF027-E60B-468C-9361-53EE6E71CC14}"/>
    <cellStyle name="Millares 43 2" xfId="633" xr:uid="{2D8D6F04-0B69-4AD0-88D7-548961557CB8}"/>
    <cellStyle name="Millares 43 3" xfId="929" xr:uid="{96BEBCAD-996B-4921-A7D4-A35516DC1AEC}"/>
    <cellStyle name="Millares 44" xfId="338" xr:uid="{A570733D-CAFD-4F20-9524-D4B540F72303}"/>
    <cellStyle name="Millares 44 2" xfId="634" xr:uid="{22EC61D5-9CF9-4544-AE11-68BBC67C7D57}"/>
    <cellStyle name="Millares 44 3" xfId="930" xr:uid="{B9FE5A89-A3B3-47BA-90FF-D940900B312F}"/>
    <cellStyle name="Millares 45" xfId="339" xr:uid="{8A2BF08A-C4E5-4405-BAA7-B5BA23C724DD}"/>
    <cellStyle name="Millares 45 2" xfId="635" xr:uid="{2BD37525-9828-473A-A7A9-3831CCCB1D87}"/>
    <cellStyle name="Millares 45 3" xfId="931" xr:uid="{57A116BF-8DF2-4885-872C-1BB92EE4F8FC}"/>
    <cellStyle name="Millares 46" xfId="340" xr:uid="{0D5ABC26-B60D-40A6-BD47-28E58B4B9DFC}"/>
    <cellStyle name="Millares 47" xfId="636" xr:uid="{81BEF257-54ED-4E71-A1B4-D824A72A200A}"/>
    <cellStyle name="Millares 48" xfId="937" xr:uid="{7E7DD89B-90C8-48EB-8BB9-0022E117285E}"/>
    <cellStyle name="Millares 49" xfId="932" xr:uid="{12803EE9-AB25-4698-BFE1-99636D5BF790}"/>
    <cellStyle name="Millares 5" xfId="56" xr:uid="{85C906F7-7DAC-4ADF-8805-1E9B2FCC31EC}"/>
    <cellStyle name="Millares 5 10" xfId="1070" xr:uid="{FF78E042-C2F4-4455-9EAE-805A0AA394C2}"/>
    <cellStyle name="Millares 5 11" xfId="1102" xr:uid="{8F3CF197-32AD-4AEE-97C1-61873FC31FCB}"/>
    <cellStyle name="Millares 5 12" xfId="1133" xr:uid="{C0B8804B-B26B-4D5B-9BDC-A71701691B7A}"/>
    <cellStyle name="Millares 5 13" xfId="1167" xr:uid="{FCAF53AD-37AA-41B9-8FD5-9232A8B6F303}"/>
    <cellStyle name="Millares 5 14" xfId="1200" xr:uid="{4519CCE1-DFC9-49C7-8B0D-DF3C8D288F25}"/>
    <cellStyle name="Millares 5 15" xfId="72" xr:uid="{4A754974-4EC6-484E-8AAD-48784C7A9C46}"/>
    <cellStyle name="Millares 5 2" xfId="138" xr:uid="{247DFC26-A9B9-49AA-B13F-2BF16A1BC523}"/>
    <cellStyle name="Millares 5 2 10" xfId="1110" xr:uid="{C4BEC9EB-56B3-4D84-BBAA-75DA5699D38D}"/>
    <cellStyle name="Millares 5 2 11" xfId="1141" xr:uid="{2ECEFEEB-A60D-4CBD-AB4C-D83E2B1B2752}"/>
    <cellStyle name="Millares 5 2 12" xfId="1175" xr:uid="{F9BD1310-8297-491C-BCE7-593272C0DFEA}"/>
    <cellStyle name="Millares 5 2 13" xfId="1208" xr:uid="{62A724AD-9E3B-4272-A717-235B0023E887}"/>
    <cellStyle name="Millares 5 2 2" xfId="283" xr:uid="{B4B3C7B9-BBE4-47A0-BF28-C447EB4C5A85}"/>
    <cellStyle name="Millares 5 2 2 2" xfId="579" xr:uid="{F41CDD44-8922-40F2-92C6-FFF89AC2C753}"/>
    <cellStyle name="Millares 5 2 2 3" xfId="875" xr:uid="{91607491-989A-4703-8642-13FE523C0754}"/>
    <cellStyle name="Millares 5 2 3" xfId="434" xr:uid="{E91F03B0-BE82-4B73-8095-F4A62A62AE62}"/>
    <cellStyle name="Millares 5 2 4" xfId="730" xr:uid="{5AC11EFE-F660-4612-B5DA-8B37A39742A2}"/>
    <cellStyle name="Millares 5 2 5" xfId="957" xr:uid="{16A9DFDA-9176-4175-B351-9849D871BAA6}"/>
    <cellStyle name="Millares 5 2 6" xfId="987" xr:uid="{8824A07C-5296-484D-BF2E-40167E96C8F9}"/>
    <cellStyle name="Millares 5 2 7" xfId="1012" xr:uid="{3BBD6920-114E-46EB-89A5-CE6AC5D99D91}"/>
    <cellStyle name="Millares 5 2 8" xfId="1047" xr:uid="{3A396CB6-C29E-42DB-8D99-4679E72B830D}"/>
    <cellStyle name="Millares 5 2 9" xfId="1078" xr:uid="{312EFB41-CA17-457D-9522-5CA0B5745EF4}"/>
    <cellStyle name="Millares 5 3" xfId="199" xr:uid="{7CAAEA65-C118-4AB9-BD50-50D4882D5D59}"/>
    <cellStyle name="Millares 5 3 2" xfId="495" xr:uid="{D52E1584-227E-4DAD-9CD6-583C00B51A82}"/>
    <cellStyle name="Millares 5 3 3" xfId="791" xr:uid="{459DFEBF-10EA-4C98-B441-D2D4CE0CA360}"/>
    <cellStyle name="Millares 5 4" xfId="350" xr:uid="{7A0D3FDC-ABBA-4BC7-B9DE-C93D7336241B}"/>
    <cellStyle name="Millares 5 5" xfId="646" xr:uid="{026BA73C-8FFD-4525-880F-468FBC70773B}"/>
    <cellStyle name="Millares 5 6" xfId="949" xr:uid="{AC54B967-F634-404B-983B-D73E2EEB8CD8}"/>
    <cellStyle name="Millares 5 7" xfId="979" xr:uid="{DAADE815-9833-4261-8F6D-DF35E48536AC}"/>
    <cellStyle name="Millares 5 8" xfId="1004" xr:uid="{2189B44E-5D09-4B5A-B180-820AFBCF525E}"/>
    <cellStyle name="Millares 5 9" xfId="1039" xr:uid="{9F1850A9-3ACD-4234-9D6C-B905E43F23B0}"/>
    <cellStyle name="Millares 50" xfId="958" xr:uid="{D4E8797F-1846-4221-8E89-A1FB0E611092}"/>
    <cellStyle name="Millares 51" xfId="960" xr:uid="{13B7822B-1DF4-4A0A-B312-DA562F4B71B7}"/>
    <cellStyle name="Millares 52" xfId="959" xr:uid="{3B725304-52FD-4694-BBE3-3C5CB9257F05}"/>
    <cellStyle name="Millares 53" xfId="961" xr:uid="{B11C6E00-87C9-4905-9BD8-EF1ECDD176D6}"/>
    <cellStyle name="Millares 54" xfId="962" xr:uid="{D42E76E6-32BC-4C6B-8999-1FE93DA561EB}"/>
    <cellStyle name="Millares 55" xfId="992" xr:uid="{A7B322D6-E48D-4120-85CE-FD8716CA2CB6}"/>
    <cellStyle name="Millares 56" xfId="1013" xr:uid="{9B0DAB4F-0D72-4039-8A61-6DA9FD71C59B}"/>
    <cellStyle name="Millares 57" xfId="1018" xr:uid="{01C124D2-787D-4E3A-92C6-A44FA9856769}"/>
    <cellStyle name="Millares 58" xfId="1016" xr:uid="{8808561A-00A1-4867-9313-B00EE0CC2BCD}"/>
    <cellStyle name="Millares 59" xfId="1014" xr:uid="{EB2540D5-948A-4062-8FE8-85C625C5DE2F}"/>
    <cellStyle name="Millares 6" xfId="71" xr:uid="{5F5FD043-65C2-430D-B7A9-F75A31412182}"/>
    <cellStyle name="Millares 6 10" xfId="1060" xr:uid="{EAB67670-54CA-41CF-ADCB-CDA3DC47BB20}"/>
    <cellStyle name="Millares 6 11" xfId="1092" xr:uid="{90DAA79F-1507-4A20-82FA-4851CBAA5936}"/>
    <cellStyle name="Millares 6 12" xfId="1123" xr:uid="{0ACFB662-5064-4841-B418-ACE481990042}"/>
    <cellStyle name="Millares 6 13" xfId="1157" xr:uid="{3826C96E-D10E-42D7-8A92-1F3E31DCD1E4}"/>
    <cellStyle name="Millares 6 14" xfId="1190" xr:uid="{A7F19F3F-A2EF-4178-A842-792AE0CA8659}"/>
    <cellStyle name="Millares 6 2" xfId="137" xr:uid="{238DA5B2-8D05-4767-AE7C-A9CB7916B6B8}"/>
    <cellStyle name="Millares 6 2 2" xfId="282" xr:uid="{331C522D-2CF0-4E80-BC2C-2145C463B868}"/>
    <cellStyle name="Millares 6 2 2 2" xfId="578" xr:uid="{BD29052A-744F-4AD4-9AFD-2E17C58A33F1}"/>
    <cellStyle name="Millares 6 2 2 3" xfId="874" xr:uid="{89B8ACCE-3ED9-43AB-9817-FB5749BB7633}"/>
    <cellStyle name="Millares 6 2 3" xfId="433" xr:uid="{8ECDB29A-0A2B-4E68-8145-A1C2F0E7A9CA}"/>
    <cellStyle name="Millares 6 2 4" xfId="729" xr:uid="{BF66256E-15CA-455C-AA1B-B18EE4113631}"/>
    <cellStyle name="Millares 6 3" xfId="198" xr:uid="{D56379F0-508D-4B9C-B4F2-97CE3EE80052}"/>
    <cellStyle name="Millares 6 3 2" xfId="494" xr:uid="{5812BB0A-05E8-4F83-89FA-3D7A72782835}"/>
    <cellStyle name="Millares 6 3 3" xfId="790" xr:uid="{1B594C7C-0474-4BFE-905D-C6A63AF613CD}"/>
    <cellStyle name="Millares 6 4" xfId="349" xr:uid="{CC183952-C4DD-4E5F-B501-C3E6E734E0C0}"/>
    <cellStyle name="Millares 6 5" xfId="645" xr:uid="{50285AF8-54F8-44F0-95C0-3EC32A18FCD5}"/>
    <cellStyle name="Millares 6 6" xfId="939" xr:uid="{F926AE4E-503C-4E40-99F5-701C2AF035D8}"/>
    <cellStyle name="Millares 6 7" xfId="969" xr:uid="{C1E46B94-79B3-4096-802E-D2E8507E43B7}"/>
    <cellStyle name="Millares 6 8" xfId="994" xr:uid="{115CA22B-25BB-4BE0-A09B-118F7B9D9683}"/>
    <cellStyle name="Millares 6 9" xfId="1029" xr:uid="{97807530-77FD-4BD9-A74E-05C1A8148FA1}"/>
    <cellStyle name="Millares 60" xfId="1015" xr:uid="{E702261B-8C77-4E90-A8EC-646FBD5DE95B}"/>
    <cellStyle name="Millares 61" xfId="1021" xr:uid="{B2DBC320-B622-458F-93F4-6337618107E5}"/>
    <cellStyle name="Millares 62" xfId="1022" xr:uid="{C8E04FC4-41D0-409F-8D17-432EAD1ADDEF}"/>
    <cellStyle name="Millares 63" xfId="1019" xr:uid="{97F45884-63EE-4A72-B8D9-B2E062E34087}"/>
    <cellStyle name="Millares 64" xfId="1020" xr:uid="{A602ADF7-EE5E-4823-8F0A-757C91CF6952}"/>
    <cellStyle name="Millares 65" xfId="1017" xr:uid="{20DA2FFE-A65D-48CA-B729-3DCB6C0F7651}"/>
    <cellStyle name="Millares 66" xfId="1027" xr:uid="{4605D02D-54FD-4E2A-B5AB-F0535BCA4F0C}"/>
    <cellStyle name="Millares 67" xfId="1048" xr:uid="{2A80EC3B-B861-4A67-89E9-F23A82DBE59D}"/>
    <cellStyle name="Millares 68" xfId="1050" xr:uid="{A75D311D-148D-402B-BDF8-DC6B8FA97445}"/>
    <cellStyle name="Millares 69" xfId="1049" xr:uid="{F4C3369A-410E-480D-8B7D-BF456751D342}"/>
    <cellStyle name="Millares 7" xfId="75" xr:uid="{08B9D1F5-971A-492D-BC33-856A233B2193}"/>
    <cellStyle name="Millares 7 10" xfId="1071" xr:uid="{30816DA3-2000-4AA6-AAD9-482928D2B441}"/>
    <cellStyle name="Millares 7 11" xfId="1103" xr:uid="{17DC0753-09AE-4D35-895F-98F07AE23342}"/>
    <cellStyle name="Millares 7 12" xfId="1134" xr:uid="{871687F5-C49F-497A-A54D-14FFBFB3D830}"/>
    <cellStyle name="Millares 7 13" xfId="1168" xr:uid="{B2932598-8736-42FE-B8DC-72B7829EA741}"/>
    <cellStyle name="Millares 7 14" xfId="1201" xr:uid="{3713291D-9EA2-4849-B6AF-66AD473439E4}"/>
    <cellStyle name="Millares 7 2" xfId="141" xr:uid="{C474236E-16D2-41BE-AE26-0C49D1DB723B}"/>
    <cellStyle name="Millares 7 2 2" xfId="286" xr:uid="{8364EFE3-BCBF-4B5C-908A-01BA0A01D159}"/>
    <cellStyle name="Millares 7 2 2 2" xfId="582" xr:uid="{1144D21E-2DDA-4D86-B83F-5FDF26CAE69F}"/>
    <cellStyle name="Millares 7 2 2 3" xfId="878" xr:uid="{CD4CB5DC-447E-4ABC-AC78-8A4B80681054}"/>
    <cellStyle name="Millares 7 2 3" xfId="437" xr:uid="{BB1F5093-07C0-4C8E-8985-F6DB969952E4}"/>
    <cellStyle name="Millares 7 2 4" xfId="733" xr:uid="{349B7F61-B61A-46AE-8889-FFBFCE6CE4DE}"/>
    <cellStyle name="Millares 7 3" xfId="202" xr:uid="{27401152-684E-4089-871F-966AB7365301}"/>
    <cellStyle name="Millares 7 3 2" xfId="498" xr:uid="{79C41535-E5C6-4C13-A639-1C0CC1655EC5}"/>
    <cellStyle name="Millares 7 3 3" xfId="794" xr:uid="{928DC7EE-AD62-4464-972A-6D8BDC68FA58}"/>
    <cellStyle name="Millares 7 4" xfId="353" xr:uid="{9695A17A-5056-4637-B803-B76C01DA3B77}"/>
    <cellStyle name="Millares 7 5" xfId="649" xr:uid="{850A5011-86F3-4E20-B04A-E02FF57FFDD5}"/>
    <cellStyle name="Millares 7 6" xfId="950" xr:uid="{7E467BEE-10EB-43D9-8B13-66512C9797FE}"/>
    <cellStyle name="Millares 7 7" xfId="980" xr:uid="{9D17FFF6-6878-40FA-94DF-518194FE07B1}"/>
    <cellStyle name="Millares 7 8" xfId="1005" xr:uid="{CC061CF9-A783-42DD-86B3-192098EDBE79}"/>
    <cellStyle name="Millares 7 9" xfId="1040" xr:uid="{931367E0-5077-4E04-8545-30D2CCBB29CF}"/>
    <cellStyle name="Millares 70" xfId="1052" xr:uid="{C2CD93B1-A6BD-4919-9341-BB4C82868DE2}"/>
    <cellStyle name="Millares 71" xfId="1053" xr:uid="{C588073A-9436-4106-BCAB-647B4A0FDF48}"/>
    <cellStyle name="Millares 72" xfId="1051" xr:uid="{CB732B86-BCD3-4143-8702-F9059C3D7377}"/>
    <cellStyle name="Millares 73" xfId="1058" xr:uid="{5EA72EB3-D309-4B39-A438-05B3AEF47CD2}"/>
    <cellStyle name="Millares 74" xfId="1079" xr:uid="{0B6A7757-CC98-4691-92F7-7A291CE84D0E}"/>
    <cellStyle name="Millares 75" xfId="1081" xr:uid="{EB5D9662-85CA-4A48-8460-549F5F0C0313}"/>
    <cellStyle name="Millares 76" xfId="1080" xr:uid="{4D4FE542-49F8-4E67-8971-4C9EF433712F}"/>
    <cellStyle name="Millares 77" xfId="1083" xr:uid="{08F422B6-2FEF-4A36-BA8E-BE8740DD1AAB}"/>
    <cellStyle name="Millares 78" xfId="1084" xr:uid="{98A1C81E-FCC3-46EE-A92C-B1D115400C3A}"/>
    <cellStyle name="Millares 79" xfId="1082" xr:uid="{E2F7BB97-38E7-489C-91DE-3F8B331F2B40}"/>
    <cellStyle name="Millares 8" xfId="73" xr:uid="{C8189282-5809-40C2-B418-5A1FF132B40B}"/>
    <cellStyle name="Millares 8 2" xfId="139" xr:uid="{7CA9BECA-A1DC-4560-8900-58FA056B7B1B}"/>
    <cellStyle name="Millares 8 2 2" xfId="284" xr:uid="{EFF913C1-6F2F-464A-90F1-41506D3C17F9}"/>
    <cellStyle name="Millares 8 2 2 2" xfId="580" xr:uid="{26C94290-3C97-4E92-BFA1-D94F370ED5A7}"/>
    <cellStyle name="Millares 8 2 2 3" xfId="876" xr:uid="{DB71CEEC-49FD-41B3-A9B5-1E1E78FB7767}"/>
    <cellStyle name="Millares 8 2 3" xfId="435" xr:uid="{16A524B2-7BDF-4EAF-9B3D-65FC49E520B5}"/>
    <cellStyle name="Millares 8 2 4" xfId="731" xr:uid="{BF5F75CF-1029-4C53-A7B2-CD2F7E091EFE}"/>
    <cellStyle name="Millares 8 3" xfId="200" xr:uid="{2DD58197-1726-4E6D-8351-B5EC496B9BCD}"/>
    <cellStyle name="Millares 8 3 2" xfId="496" xr:uid="{2B825E8A-BA6B-40CA-849D-8490D6F53BA8}"/>
    <cellStyle name="Millares 8 3 3" xfId="792" xr:uid="{5C0E248A-91A4-461A-8C01-C4D202997859}"/>
    <cellStyle name="Millares 8 4" xfId="351" xr:uid="{C6913763-CC44-440E-B49A-F52530318EC7}"/>
    <cellStyle name="Millares 8 5" xfId="647" xr:uid="{80E4AEB2-9C3A-4E1C-986D-021CF0BBFE5B}"/>
    <cellStyle name="Millares 80" xfId="1090" xr:uid="{F7F030DC-4A44-4831-9CAA-2953D9A1BEB1}"/>
    <cellStyle name="Millares 81" xfId="1111" xr:uid="{1643FD4A-3B8F-4AF7-B38E-89532306B732}"/>
    <cellStyle name="Millares 82" xfId="1113" xr:uid="{60DA9017-D581-4149-999B-C993C1D62442}"/>
    <cellStyle name="Millares 83" xfId="1112" xr:uid="{0671DBC7-AAB3-4E64-AD6E-2B6A6310ACD8}"/>
    <cellStyle name="Millares 84" xfId="1087" xr:uid="{23E787C5-D799-4078-8FA4-87FD71656AF2}"/>
    <cellStyle name="Millares 85" xfId="1115" xr:uid="{E011449C-D0CF-45E0-BC0E-2BD149FAF969}"/>
    <cellStyle name="Millares 86" xfId="1116" xr:uid="{CD62F429-5DED-4137-B27F-A88047A05389}"/>
    <cellStyle name="Millares 87" xfId="1114" xr:uid="{D5950E9E-4E69-4197-BB36-38B1F4F5BACF}"/>
    <cellStyle name="Millares 88" xfId="1121" xr:uid="{A7BB6C44-1FE4-45DE-9EE4-852D1D3D5BAE}"/>
    <cellStyle name="Millares 89" xfId="1142" xr:uid="{48A7C881-982A-41FF-B80F-A9747CD893B4}"/>
    <cellStyle name="Millares 9" xfId="77" xr:uid="{3DC56A1D-B6B4-4F94-BEF8-C10E918D9BA7}"/>
    <cellStyle name="Millares 9 2" xfId="143" xr:uid="{F5EBB296-2B7D-4236-A648-E2C3BF540886}"/>
    <cellStyle name="Millares 9 2 2" xfId="288" xr:uid="{6A427E58-7E61-4693-BBA8-14DB9E280622}"/>
    <cellStyle name="Millares 9 2 2 2" xfId="584" xr:uid="{5F578EBF-6409-4A8F-8FC1-2948A58FEC3C}"/>
    <cellStyle name="Millares 9 2 2 3" xfId="880" xr:uid="{EBC27FFD-EE81-4A81-AB09-B1F67CFAEEA3}"/>
    <cellStyle name="Millares 9 2 3" xfId="439" xr:uid="{13B9D873-21A2-4093-988D-C22712381D5B}"/>
    <cellStyle name="Millares 9 2 4" xfId="735" xr:uid="{B0746233-44E9-4285-B376-3153549FFAC4}"/>
    <cellStyle name="Millares 9 3" xfId="204" xr:uid="{37488EEA-4AD2-4D15-86E0-6A4E95D4685F}"/>
    <cellStyle name="Millares 9 3 2" xfId="500" xr:uid="{755EF093-CB13-47D4-9B47-81D312CEB6FC}"/>
    <cellStyle name="Millares 9 3 3" xfId="796" xr:uid="{42E8E680-D304-4F45-A34E-3341293C5281}"/>
    <cellStyle name="Millares 9 4" xfId="355" xr:uid="{929332B4-160F-4BEB-B958-5A694F085E8D}"/>
    <cellStyle name="Millares 9 5" xfId="651" xr:uid="{57316094-E7CD-47AB-A067-BD3E85BCB66D}"/>
    <cellStyle name="Millares 90" xfId="1144" xr:uid="{751AEEF6-1952-480C-9839-37314EC16250}"/>
    <cellStyle name="Millares 91" xfId="1143" xr:uid="{5E521BAF-6FF2-43A9-BEBA-63F174999328}"/>
    <cellStyle name="Millares 92" xfId="1147" xr:uid="{4537AD0F-A244-46FA-B81A-B91CBCC6A375}"/>
    <cellStyle name="Millares 93" xfId="1148" xr:uid="{81A4E7A3-D031-43F6-899E-EE3FBFC64599}"/>
    <cellStyle name="Millares 94" xfId="1145" xr:uid="{5605FD85-6F45-4918-8F18-0CCF5B7B460B}"/>
    <cellStyle name="Millares 95" xfId="1146" xr:uid="{DC748799-0614-4350-9EAF-FAC7FF89C12B}"/>
    <cellStyle name="Millares 96" xfId="1149" xr:uid="{9221D431-2BD8-437A-B069-5CBC817C31B1}"/>
    <cellStyle name="Millares 97" xfId="1155" xr:uid="{8CB52C32-D351-4887-91AE-4C370B95B28F}"/>
    <cellStyle name="Millares 98" xfId="1176" xr:uid="{663B6E94-5C37-40F7-92B6-51017820D221}"/>
    <cellStyle name="Millares 99" xfId="1178" xr:uid="{65BE3120-E24D-4E72-8B07-F096C19CC76B}"/>
    <cellStyle name="Neutral" xfId="16" builtinId="28" customBuiltin="1"/>
    <cellStyle name="Normal" xfId="0" builtinId="0"/>
    <cellStyle name="Normal 10" xfId="1054" xr:uid="{E0444175-6BC4-4CB4-AB35-5CF53A12CE8D}"/>
    <cellStyle name="Normal 11" xfId="1085" xr:uid="{CBCCD3B0-FB38-4F5B-AFD0-E66B7A1C2107}"/>
    <cellStyle name="Normal 12" xfId="1117" xr:uid="{49923998-E552-4673-A3B9-8E4BA0835217}"/>
    <cellStyle name="Normal 13" xfId="1151" xr:uid="{B48231A4-1543-4912-ACAF-060EA6B9A830}"/>
    <cellStyle name="Normal 14" xfId="1182" xr:uid="{2968AE92-33FD-43AB-9634-7DCE43F495CB}"/>
    <cellStyle name="Normal 2" xfId="6" xr:uid="{00000000-0005-0000-0000-000006000000}"/>
    <cellStyle name="Normal 2 2" xfId="63" xr:uid="{09E74EB6-ACF1-4F43-960F-E0FC59A8A9B7}"/>
    <cellStyle name="Normal 3" xfId="61" xr:uid="{59C26626-488D-4605-A3E8-637AD6B86899}"/>
    <cellStyle name="Normal 3 2" xfId="132" xr:uid="{B0D94F92-3A65-4542-AF29-FCF16BFD4342}"/>
    <cellStyle name="Normal 3 2 2" xfId="277" xr:uid="{B5BBA1CE-005D-4989-9DCE-B31ECBF4EAEB}"/>
    <cellStyle name="Normal 3 2 2 2" xfId="573" xr:uid="{5F0875BD-69CC-4CBA-92A0-17E0705276B5}"/>
    <cellStyle name="Normal 3 2 2 3" xfId="869" xr:uid="{4275FA37-3540-4FC9-B488-65DBC2B9F6C7}"/>
    <cellStyle name="Normal 3 2 3" xfId="428" xr:uid="{F7EB09F0-F0DF-4B5E-A5DC-9E8B7A0B892E}"/>
    <cellStyle name="Normal 3 2 4" xfId="724" xr:uid="{407795C7-9610-45B1-8101-D68F386B5B91}"/>
    <cellStyle name="Normal 3 3" xfId="193" xr:uid="{B56E3745-F3C7-4A21-B0D7-F2396566D9EB}"/>
    <cellStyle name="Normal 3 3 2" xfId="489" xr:uid="{CC82C3A2-8B2D-45F6-BD77-0525ACB98417}"/>
    <cellStyle name="Normal 3 3 3" xfId="785" xr:uid="{A252C7C4-0B3E-4BDB-A812-95059F2DEE98}"/>
    <cellStyle name="Normal 3 4" xfId="344" xr:uid="{D3442D04-50AF-40BA-AC98-93552BBDB23A}"/>
    <cellStyle name="Normal 3 5" xfId="640" xr:uid="{9F5016C5-62F1-4E40-9481-A58A88D0FE66}"/>
    <cellStyle name="Normal 4" xfId="95" xr:uid="{FAC5B345-C335-4FFF-BB8B-540A7DCA3078}"/>
    <cellStyle name="Normal 4 2" xfId="182" xr:uid="{5BDD9480-34B5-454B-AA77-9B7F2F8E166B}"/>
    <cellStyle name="Normal 4 2 2" xfId="327" xr:uid="{AAFA4DC1-DB2B-4493-A7BC-B54C3C3D453B}"/>
    <cellStyle name="Normal 4 2 2 2" xfId="623" xr:uid="{D71262E4-5F7D-49D6-82CC-D3CD04646C53}"/>
    <cellStyle name="Normal 4 2 2 3" xfId="919" xr:uid="{44434724-19E2-4BCC-9210-489C11F3A440}"/>
    <cellStyle name="Normal 4 2 3" xfId="478" xr:uid="{3391321C-0A86-49C3-A7C2-92ED9E009859}"/>
    <cellStyle name="Normal 4 2 4" xfId="774" xr:uid="{02623E9F-3310-4339-8CF6-ED2CA01840DF}"/>
    <cellStyle name="Normal 4 3" xfId="240" xr:uid="{E0570097-0AB7-4A50-BF96-F876C33FACC4}"/>
    <cellStyle name="Normal 4 3 2" xfId="536" xr:uid="{3937F085-B6DC-4C75-825B-F74215126BF0}"/>
    <cellStyle name="Normal 4 3 3" xfId="832" xr:uid="{A802FAE9-B3DB-480A-9D6B-63A952ED1FD0}"/>
    <cellStyle name="Normal 4 4" xfId="391" xr:uid="{EC4C8AEE-BC1D-472F-B5D4-A60BACF095F4}"/>
    <cellStyle name="Normal 4 5" xfId="687" xr:uid="{523F6449-22D2-4AEB-A914-376CA2628A5B}"/>
    <cellStyle name="Normal 5" xfId="102" xr:uid="{F45BD67B-BA75-4C38-AD39-023CE4D67446}"/>
    <cellStyle name="Normal 5 2" xfId="247" xr:uid="{87E0AB7D-D44A-421E-BC0E-6033479E0CC5}"/>
    <cellStyle name="Normal 5 2 2" xfId="543" xr:uid="{D2595897-3733-41BC-A727-81656EEF44EA}"/>
    <cellStyle name="Normal 5 2 3" xfId="839" xr:uid="{F5D1BD30-3C5A-4EE0-AB90-D3EDFA0A841E}"/>
    <cellStyle name="Normal 5 3" xfId="398" xr:uid="{0B287505-CF6B-4B30-9EA0-898AE501A5EF}"/>
    <cellStyle name="Normal 5 4" xfId="694" xr:uid="{179185BA-8374-45FA-8585-366F189E21FE}"/>
    <cellStyle name="Normal 6" xfId="933" xr:uid="{1BA3BE38-1AF7-417E-B6F6-5F4AF6CB2D64}"/>
    <cellStyle name="Normal 7" xfId="963" xr:uid="{D17145AB-2621-4C3B-9704-C8A37E2F2C96}"/>
    <cellStyle name="Normal 8" xfId="988" xr:uid="{A9C02B67-F64C-48D6-AC6F-A611E26AE0C1}"/>
    <cellStyle name="Normal 9" xfId="1023" xr:uid="{70A62FCE-2A36-447A-9546-202243382D6D}"/>
    <cellStyle name="Notas 2" xfId="101" xr:uid="{29DC4CFA-811E-4D71-BDD1-8DC32EFD820B}"/>
    <cellStyle name="Notas 2 2" xfId="188" xr:uid="{2FE06AD6-B0A5-4439-A0DF-C07B105AA66C}"/>
    <cellStyle name="Notas 2 2 2" xfId="333" xr:uid="{83DD99EF-D3F0-4DE2-8793-D132BED35120}"/>
    <cellStyle name="Notas 2 2 2 2" xfId="629" xr:uid="{9EC6CA31-6C04-4171-B070-58D5E1D65377}"/>
    <cellStyle name="Notas 2 2 2 3" xfId="925" xr:uid="{98685C0C-DE5F-4C97-8B31-392A2B90930F}"/>
    <cellStyle name="Notas 2 2 3" xfId="484" xr:uid="{937DD77E-C46C-49B9-96EA-F9F2FC9ED0C4}"/>
    <cellStyle name="Notas 2 2 4" xfId="780" xr:uid="{F5E47DBB-0E01-454C-86C3-AF0DB46EF027}"/>
    <cellStyle name="Notas 2 3" xfId="246" xr:uid="{15550E9D-C30E-4233-AAB8-8E0F8FFA8251}"/>
    <cellStyle name="Notas 2 3 2" xfId="542" xr:uid="{5B3831DB-69A7-4D48-B1A6-3FBBB198CEDC}"/>
    <cellStyle name="Notas 2 3 3" xfId="838" xr:uid="{C81D102E-4F83-42AD-B3BF-5ED0ACFB6384}"/>
    <cellStyle name="Notas 2 4" xfId="397" xr:uid="{6A3C3065-B2E6-4F37-B6ED-674F90C5867E}"/>
    <cellStyle name="Notas 2 5" xfId="693" xr:uid="{23E178A3-2A11-4FC4-B2C8-BA4A43706E3F}"/>
    <cellStyle name="Notas 3" xfId="108" xr:uid="{E381387D-CE66-4459-9CCC-C10019AA2DDB}"/>
    <cellStyle name="Notas 3 2" xfId="253" xr:uid="{2C4BE2F2-B786-421E-AC94-2B99528F8241}"/>
    <cellStyle name="Notas 3 2 2" xfId="549" xr:uid="{80456361-E234-4431-9DC9-6A2EFB9DE988}"/>
    <cellStyle name="Notas 3 2 3" xfId="845" xr:uid="{77207CB4-4810-4C9E-A666-F125E064A118}"/>
    <cellStyle name="Notas 3 3" xfId="404" xr:uid="{563A0F21-6E14-407B-BBDF-1EBB4B2F82C7}"/>
    <cellStyle name="Notas 3 4" xfId="700" xr:uid="{B0BDEF85-5C6D-4D1D-AB13-4F698E645209}"/>
    <cellStyle name="Percent 2" xfId="964" xr:uid="{971912FC-EA49-43BA-8CB9-69E4C6A344C3}"/>
    <cellStyle name="Porcentaje" xfId="3" builtinId="5"/>
    <cellStyle name="Porcentaje 10" xfId="1086" xr:uid="{B3A8E908-205F-495A-A8A3-4D22C115C9D5}"/>
    <cellStyle name="Porcentaje 11" xfId="1118" xr:uid="{5EFF4FE5-C77E-4C70-91CE-0A8C0E3809E4}"/>
    <cellStyle name="Porcentaje 12" xfId="1152" xr:uid="{37E3FBE1-9468-405D-8F7C-9AE05891EF10}"/>
    <cellStyle name="Porcentaje 13" xfId="1183" xr:uid="{35D192EB-31B3-428A-B4B3-33410471CF4A}"/>
    <cellStyle name="Porcentaje 2" xfId="8" xr:uid="{00000000-0005-0000-0000-000008000000}"/>
    <cellStyle name="Porcentaje 2 2" xfId="65" xr:uid="{5DCF7738-4BCD-4233-9894-2EA699D10157}"/>
    <cellStyle name="Porcentaje 3" xfId="62" xr:uid="{066400DA-0BFA-4788-8CBC-5DC00FBE60D7}"/>
    <cellStyle name="Porcentaje 3 2" xfId="133" xr:uid="{81790720-F098-4D8C-A1A4-90B82000D488}"/>
    <cellStyle name="Porcentaje 3 2 2" xfId="278" xr:uid="{DD51A383-8625-44C7-A623-F8ECE6E99025}"/>
    <cellStyle name="Porcentaje 3 2 2 2" xfId="574" xr:uid="{34BB781C-95D4-4E85-8B8F-BF12AD415F1E}"/>
    <cellStyle name="Porcentaje 3 2 2 3" xfId="870" xr:uid="{2A8CE2DA-ED0C-4F8E-B019-BA2D5728C1F4}"/>
    <cellStyle name="Porcentaje 3 2 3" xfId="429" xr:uid="{FC93895D-EE12-4388-A5BE-38524E9443C9}"/>
    <cellStyle name="Porcentaje 3 2 4" xfId="725" xr:uid="{F8103C71-3E34-4818-9760-4EC194A20498}"/>
    <cellStyle name="Porcentaje 3 3" xfId="194" xr:uid="{BAD584E4-8308-4FB8-9B93-91A2671BE84B}"/>
    <cellStyle name="Porcentaje 3 3 2" xfId="490" xr:uid="{586D879D-D95F-4DBE-BE59-3F3A632C147F}"/>
    <cellStyle name="Porcentaje 3 3 3" xfId="786" xr:uid="{51C3CD1D-4B78-4C69-B2FD-0056AF25C401}"/>
    <cellStyle name="Porcentaje 3 4" xfId="345" xr:uid="{67578B73-0462-4A71-9F42-D1FBCE0C3825}"/>
    <cellStyle name="Porcentaje 3 5" xfId="641" xr:uid="{54D15C8D-AC4D-4270-867D-58CDEBB9A55F}"/>
    <cellStyle name="Porcentaje 4" xfId="96" xr:uid="{95775234-F08A-4800-9D76-17F86113C336}"/>
    <cellStyle name="Porcentaje 4 2" xfId="183" xr:uid="{B4EDAED9-2BD9-4063-8DCF-C42EEF45EED1}"/>
    <cellStyle name="Porcentaje 4 2 2" xfId="328" xr:uid="{67395908-CD0F-498B-8D28-9659F05B3520}"/>
    <cellStyle name="Porcentaje 4 2 2 2" xfId="624" xr:uid="{CBDDD58A-2E32-4818-A03D-126482B32ED6}"/>
    <cellStyle name="Porcentaje 4 2 2 3" xfId="920" xr:uid="{3CC88DBE-8A53-40BA-B8EC-FD49A3C8519C}"/>
    <cellStyle name="Porcentaje 4 2 3" xfId="479" xr:uid="{AB4E30B9-8AD0-455F-A91D-F36DFE0F643A}"/>
    <cellStyle name="Porcentaje 4 2 4" xfId="775" xr:uid="{F588514C-F41A-4053-B7C0-78A8BF648A15}"/>
    <cellStyle name="Porcentaje 4 3" xfId="241" xr:uid="{A13CF439-CD77-4F1D-9798-9939AEB0F240}"/>
    <cellStyle name="Porcentaje 4 3 2" xfId="537" xr:uid="{41A4D58B-F86F-4FC7-98BE-A23BFB145495}"/>
    <cellStyle name="Porcentaje 4 3 3" xfId="833" xr:uid="{5A73B628-EABD-4BB2-9E6A-40E4AFDB30F8}"/>
    <cellStyle name="Porcentaje 4 4" xfId="392" xr:uid="{BAC54937-6EF5-4CC6-B4B6-D7A5AFFC6FAA}"/>
    <cellStyle name="Porcentaje 4 5" xfId="688" xr:uid="{04CE18F5-2FD6-45DB-B84B-683A91BA6CD4}"/>
    <cellStyle name="Porcentaje 5" xfId="103" xr:uid="{1A2557E0-408D-4E55-97B4-F0A9554BD3B6}"/>
    <cellStyle name="Porcentaje 5 2" xfId="248" xr:uid="{B1EDA514-5CE6-4E23-9D55-D005C283DDF4}"/>
    <cellStyle name="Porcentaje 5 2 2" xfId="544" xr:uid="{B437424F-FE7D-42A4-B067-223B6B3C0896}"/>
    <cellStyle name="Porcentaje 5 2 3" xfId="840" xr:uid="{23C52418-6ADF-4A49-BDFA-6F69749134BC}"/>
    <cellStyle name="Porcentaje 5 3" xfId="399" xr:uid="{85CE933C-90C4-475E-80BC-6CB8C4A69742}"/>
    <cellStyle name="Porcentaje 5 4" xfId="695" xr:uid="{6138FE45-D8F1-43CC-998E-D0CB2E38270E}"/>
    <cellStyle name="Porcentaje 6" xfId="934" xr:uid="{1ADEDB98-D1A7-4609-9B64-7624EF032DB9}"/>
    <cellStyle name="Porcentaje 7" xfId="989" xr:uid="{AE14CBE8-A52E-4317-A2A5-FD06C5808502}"/>
    <cellStyle name="Porcentaje 8" xfId="1024" xr:uid="{D9114D71-BC17-4EE3-9714-2C8ECD5276DB}"/>
    <cellStyle name="Porcentaje 9" xfId="1055" xr:uid="{95F9316F-3E0B-42CE-9C7B-0421414D368E}"/>
    <cellStyle name="Salida" xfId="18" builtinId="21" customBuiltin="1"/>
    <cellStyle name="Texto de advertencia" xfId="22" builtinId="11" customBuiltin="1"/>
    <cellStyle name="Texto explicativo" xfId="23" builtinId="53" customBuiltin="1"/>
    <cellStyle name="Título" xfId="9" builtinId="15" customBuiltin="1"/>
    <cellStyle name="Título 2" xfId="11" builtinId="17" customBuiltin="1"/>
    <cellStyle name="Título 3" xfId="12" builtinId="18" customBuiltin="1"/>
    <cellStyle name="Total" xfId="24"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65985A12-4627-4A1C-8C5B-AE21D124958D}">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showGridLines="0" tabSelected="1" topLeftCell="A3" zoomScale="92" zoomScaleNormal="130" workbookViewId="0">
      <selection activeCell="I26" sqref="I26"/>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18" hidden="1" customWidth="1"/>
    <col min="14" max="14" width="11.5703125" hidden="1" customWidth="1"/>
    <col min="15" max="15" width="5.42578125" hidden="1" customWidth="1"/>
    <col min="16" max="16" width="11.42578125"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158"/>
      <c r="B1" s="158"/>
      <c r="C1" s="158"/>
      <c r="D1" s="158"/>
      <c r="E1" s="158"/>
      <c r="F1" s="158"/>
      <c r="G1" s="158"/>
      <c r="H1" s="158"/>
      <c r="I1" s="158"/>
      <c r="J1" s="158"/>
      <c r="K1" s="158"/>
      <c r="L1" s="158"/>
      <c r="M1" s="34" t="s">
        <v>53</v>
      </c>
      <c r="N1" s="35">
        <v>44927</v>
      </c>
    </row>
    <row r="2" spans="1:15" ht="23.25" x14ac:dyDescent="0.35">
      <c r="A2" s="159"/>
      <c r="B2" s="159"/>
      <c r="C2" s="159"/>
      <c r="D2" s="158"/>
      <c r="E2" s="158"/>
      <c r="F2" s="158"/>
      <c r="G2" s="158"/>
      <c r="H2" s="158"/>
      <c r="I2" s="156"/>
      <c r="J2" s="160"/>
      <c r="K2" s="156"/>
      <c r="L2" s="158"/>
      <c r="M2" s="34" t="s">
        <v>54</v>
      </c>
      <c r="N2" s="35">
        <v>44834</v>
      </c>
      <c r="O2" s="36">
        <v>2022</v>
      </c>
    </row>
    <row r="3" spans="1:15" ht="27" x14ac:dyDescent="0.5">
      <c r="A3" s="161"/>
      <c r="B3" s="161"/>
      <c r="C3" s="161"/>
      <c r="D3" s="162"/>
      <c r="E3" s="162"/>
      <c r="F3" s="162"/>
      <c r="G3" s="162"/>
      <c r="H3" s="162"/>
      <c r="I3" s="157"/>
      <c r="J3" s="163"/>
      <c r="K3" s="157"/>
      <c r="L3" s="158"/>
      <c r="M3" s="34" t="s">
        <v>55</v>
      </c>
      <c r="N3" s="35">
        <v>45199</v>
      </c>
      <c r="O3" s="36">
        <v>2023</v>
      </c>
    </row>
    <row r="4" spans="1:15" ht="41.25" x14ac:dyDescent="0.25">
      <c r="A4" s="237" t="s">
        <v>152</v>
      </c>
      <c r="B4" s="237"/>
      <c r="C4" s="237"/>
      <c r="D4" s="237"/>
      <c r="E4" s="237"/>
      <c r="F4" s="237"/>
      <c r="G4" s="237"/>
      <c r="H4" s="237"/>
      <c r="I4" s="237"/>
      <c r="J4" s="237"/>
      <c r="K4" s="237"/>
      <c r="L4" s="158"/>
    </row>
    <row r="5" spans="1:15" ht="41.25" x14ac:dyDescent="0.3">
      <c r="A5" s="162"/>
      <c r="B5" s="162"/>
      <c r="C5" s="237" t="s">
        <v>56</v>
      </c>
      <c r="D5" s="237"/>
      <c r="E5" s="237"/>
      <c r="F5" s="237"/>
      <c r="G5" s="237"/>
      <c r="H5" s="237"/>
      <c r="I5" s="237"/>
      <c r="J5" s="162"/>
      <c r="K5" s="162"/>
      <c r="L5" s="158"/>
    </row>
    <row r="6" spans="1:15" ht="27" x14ac:dyDescent="0.3">
      <c r="A6" s="162"/>
      <c r="B6" s="162"/>
      <c r="C6" s="238" t="s">
        <v>57</v>
      </c>
      <c r="D6" s="238"/>
      <c r="E6" s="238"/>
      <c r="F6" s="238"/>
      <c r="G6" s="238"/>
      <c r="H6" s="238"/>
      <c r="I6" s="238"/>
      <c r="J6" s="164"/>
      <c r="K6" s="162"/>
      <c r="L6" s="158"/>
    </row>
    <row r="7" spans="1:15" ht="27" x14ac:dyDescent="0.3">
      <c r="A7" s="162"/>
      <c r="B7" s="162"/>
      <c r="C7" s="239">
        <f>+N3</f>
        <v>45199</v>
      </c>
      <c r="D7" s="239"/>
      <c r="E7" s="239"/>
      <c r="F7" s="239"/>
      <c r="G7" s="239"/>
      <c r="H7" s="239"/>
      <c r="I7" s="239"/>
      <c r="J7" s="164"/>
      <c r="K7" s="162"/>
      <c r="L7" s="158"/>
    </row>
    <row r="8" spans="1:15" ht="16.5" x14ac:dyDescent="0.3">
      <c r="A8" s="162"/>
      <c r="B8" s="162"/>
      <c r="C8" s="165"/>
      <c r="D8" s="165"/>
      <c r="E8" s="165"/>
      <c r="F8" s="165"/>
      <c r="G8" s="165"/>
      <c r="H8" s="165"/>
      <c r="I8" s="164"/>
      <c r="J8" s="164"/>
      <c r="K8" s="162"/>
      <c r="L8" s="158"/>
    </row>
    <row r="9" spans="1:15" ht="16.5" x14ac:dyDescent="0.3">
      <c r="A9" s="162"/>
      <c r="B9" s="162"/>
      <c r="C9" s="165"/>
      <c r="D9" s="165"/>
      <c r="E9" s="165"/>
      <c r="F9" s="165"/>
      <c r="G9" s="165"/>
      <c r="H9" s="165"/>
      <c r="I9" s="164"/>
      <c r="J9" s="164"/>
      <c r="K9" s="162"/>
      <c r="L9" s="158"/>
    </row>
    <row r="10" spans="1:15" ht="27" x14ac:dyDescent="0.5">
      <c r="A10" s="50"/>
      <c r="B10" s="51"/>
      <c r="C10" s="52"/>
      <c r="D10" s="52"/>
      <c r="E10" s="53" t="s">
        <v>58</v>
      </c>
      <c r="F10" s="51"/>
      <c r="G10" s="51"/>
      <c r="H10" s="51"/>
      <c r="I10" s="51"/>
      <c r="J10" s="50"/>
      <c r="K10" s="50"/>
    </row>
    <row r="11" spans="1:15" ht="16.5" x14ac:dyDescent="0.3">
      <c r="A11" s="50"/>
      <c r="B11" s="51"/>
      <c r="C11" s="48" t="s">
        <v>61</v>
      </c>
      <c r="D11" s="51"/>
      <c r="E11" s="51"/>
      <c r="F11" s="51"/>
      <c r="G11" s="51"/>
      <c r="H11" s="48">
        <v>1</v>
      </c>
      <c r="I11" s="51"/>
      <c r="J11" s="50"/>
      <c r="K11" s="50"/>
    </row>
    <row r="12" spans="1:15" ht="16.5" x14ac:dyDescent="0.3">
      <c r="A12" s="50"/>
      <c r="B12" s="51"/>
      <c r="C12" s="48" t="s">
        <v>62</v>
      </c>
      <c r="D12" s="51"/>
      <c r="E12" s="51"/>
      <c r="F12" s="51"/>
      <c r="G12" s="51"/>
      <c r="H12" s="48">
        <v>2</v>
      </c>
      <c r="I12" s="51"/>
      <c r="J12" s="50"/>
      <c r="K12" s="50"/>
    </row>
    <row r="13" spans="1:15" ht="16.5" x14ac:dyDescent="0.3">
      <c r="A13" s="50"/>
      <c r="B13" s="51"/>
      <c r="C13" s="48" t="s">
        <v>63</v>
      </c>
      <c r="D13" s="51"/>
      <c r="E13" s="51"/>
      <c r="F13" s="51"/>
      <c r="G13" s="51"/>
      <c r="H13" s="48">
        <v>3</v>
      </c>
      <c r="I13" s="51"/>
      <c r="J13" s="50"/>
      <c r="K13" s="50"/>
    </row>
    <row r="14" spans="1:15" ht="16.5" x14ac:dyDescent="0.3">
      <c r="A14" s="50"/>
      <c r="B14" s="51"/>
      <c r="C14" s="48" t="s">
        <v>64</v>
      </c>
      <c r="D14" s="51"/>
      <c r="E14" s="51"/>
      <c r="F14" s="51"/>
      <c r="G14" s="51"/>
      <c r="H14" s="48">
        <v>4</v>
      </c>
      <c r="I14" s="51"/>
      <c r="J14" s="50"/>
      <c r="K14" s="50"/>
    </row>
    <row r="15" spans="1:15" ht="16.5" x14ac:dyDescent="0.3">
      <c r="A15" s="50"/>
      <c r="B15" s="51"/>
      <c r="C15" s="48" t="s">
        <v>129</v>
      </c>
      <c r="D15" s="51"/>
      <c r="E15" s="51"/>
      <c r="F15" s="51"/>
      <c r="G15" s="51"/>
      <c r="H15" s="48">
        <v>5</v>
      </c>
      <c r="I15" s="51"/>
      <c r="J15" s="50"/>
      <c r="K15" s="50"/>
    </row>
    <row r="16" spans="1:15" ht="16.5" x14ac:dyDescent="0.3">
      <c r="A16" s="50"/>
      <c r="B16" s="51"/>
      <c r="C16" s="48" t="s">
        <v>60</v>
      </c>
      <c r="D16" s="51"/>
      <c r="E16" s="51"/>
      <c r="F16" s="51"/>
      <c r="G16" s="51"/>
      <c r="H16" s="48">
        <v>6</v>
      </c>
      <c r="I16" s="51"/>
      <c r="J16" s="50"/>
      <c r="K16" s="50"/>
    </row>
    <row r="17" spans="1:11" ht="16.5" x14ac:dyDescent="0.3">
      <c r="A17" s="50"/>
      <c r="B17" s="51"/>
      <c r="C17" s="48" t="s">
        <v>217</v>
      </c>
      <c r="D17" s="51"/>
      <c r="E17" s="51"/>
      <c r="F17" s="51"/>
      <c r="G17" s="51"/>
      <c r="H17" s="48">
        <v>7</v>
      </c>
      <c r="I17" s="51"/>
      <c r="J17" s="54"/>
      <c r="K17" s="50"/>
    </row>
    <row r="18" spans="1:11" x14ac:dyDescent="0.25">
      <c r="B18" s="1"/>
      <c r="C18" s="42"/>
      <c r="D18" s="38"/>
      <c r="E18" s="38"/>
      <c r="F18" s="38"/>
      <c r="G18" s="38"/>
      <c r="H18" s="42"/>
      <c r="I18" s="1"/>
      <c r="J18" s="37"/>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ht="24.75" customHeight="1" x14ac:dyDescent="0.25">
      <c r="B21" s="1"/>
      <c r="C21" s="42"/>
      <c r="D21" s="38"/>
      <c r="E21" s="38"/>
      <c r="F21" s="38"/>
      <c r="G21" s="38"/>
      <c r="H21" s="42"/>
      <c r="I21" s="1"/>
      <c r="J21" s="37"/>
    </row>
    <row r="22" spans="1:1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38"/>
      <c r="C24" s="42"/>
      <c r="D24" s="38"/>
      <c r="E24" s="38"/>
      <c r="F24" s="38"/>
      <c r="G24" s="38"/>
      <c r="H24" s="42"/>
      <c r="I24" s="1"/>
      <c r="J24" s="37"/>
    </row>
    <row r="25" spans="1:11" x14ac:dyDescent="0.25">
      <c r="C25" s="39"/>
      <c r="D25" s="1"/>
      <c r="E25" s="1"/>
      <c r="F25" s="1"/>
      <c r="G25" s="1"/>
      <c r="H25" s="39"/>
      <c r="I25" s="1"/>
    </row>
    <row r="26" spans="1:11" x14ac:dyDescent="0.25">
      <c r="C26" s="37"/>
      <c r="D26" s="37"/>
      <c r="E26" s="37"/>
      <c r="F26" s="37"/>
      <c r="G26" s="37"/>
      <c r="H26" s="37"/>
      <c r="I26" s="37"/>
      <c r="J26"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 ref="C17" location="'6'!A1" display="CUADRO DE INVERSIONES" xr:uid="{ED0B34FB-678F-48EB-A1F4-E3C51FE87C9F}"/>
    <hyperlink ref="H17" location="'6'!A1" display="'6'!A1" xr:uid="{EFD0C4E1-21C6-4A7D-8DD6-EF0B7C6B3C22}"/>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zoomScale="84" zoomScaleNormal="70" workbookViewId="0">
      <selection activeCell="B16" sqref="B16"/>
    </sheetView>
  </sheetViews>
  <sheetFormatPr baseColWidth="10" defaultColWidth="9.140625" defaultRowHeight="14.25" x14ac:dyDescent="0.2"/>
  <cols>
    <col min="1" max="1" width="10.28515625" style="1" customWidth="1"/>
    <col min="2" max="2" width="65.42578125" style="1" customWidth="1"/>
    <col min="3" max="3" width="20.7109375" style="1" bestFit="1" customWidth="1"/>
    <col min="4" max="4" width="4.140625" style="1" customWidth="1"/>
    <col min="5" max="5" width="25.85546875" style="1" bestFit="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1"/>
      <c r="B1" s="55"/>
      <c r="C1" s="55"/>
      <c r="D1" s="51"/>
      <c r="E1" s="55"/>
      <c r="F1" s="55"/>
      <c r="G1" s="44"/>
      <c r="H1" s="45"/>
    </row>
    <row r="2" spans="1:9" ht="16.5" x14ac:dyDescent="0.3">
      <c r="A2" s="51"/>
      <c r="B2" s="55"/>
      <c r="C2" s="56"/>
      <c r="D2" s="51"/>
      <c r="E2" s="241"/>
      <c r="F2" s="241"/>
      <c r="G2" s="242"/>
      <c r="H2" s="242"/>
    </row>
    <row r="3" spans="1:9" ht="30" x14ac:dyDescent="0.55000000000000004">
      <c r="A3" s="245" t="s">
        <v>153</v>
      </c>
      <c r="B3" s="245"/>
      <c r="C3" s="245"/>
      <c r="D3" s="245"/>
      <c r="E3" s="245"/>
      <c r="F3" s="245"/>
      <c r="G3" s="243"/>
      <c r="H3" s="243"/>
    </row>
    <row r="4" spans="1:9" ht="16.5" x14ac:dyDescent="0.3">
      <c r="A4" s="52"/>
      <c r="B4" s="244" t="str">
        <f>+"ESTADO DE FLUJOS DE EFECTIVO AL "&amp;UPPER(TEXT(Indice!$N$3,"DD \D\E MMMM \D\E yyyy"))</f>
        <v>ESTADO DE FLUJOS DE EFECTIVO AL 30 DE SEPTIEMBRE DE 2023</v>
      </c>
      <c r="C4" s="244"/>
      <c r="D4" s="244"/>
      <c r="E4" s="244"/>
      <c r="F4" s="51"/>
    </row>
    <row r="5" spans="1:9" ht="12" customHeight="1" x14ac:dyDescent="0.3">
      <c r="A5" s="82"/>
      <c r="B5" s="51"/>
      <c r="C5" s="58"/>
      <c r="D5" s="51"/>
      <c r="E5" s="51"/>
      <c r="F5" s="51"/>
    </row>
    <row r="6" spans="1:9" s="7" customFormat="1" ht="16.5" x14ac:dyDescent="0.3">
      <c r="A6" s="51"/>
      <c r="B6" s="59"/>
      <c r="C6" s="60">
        <f>+Indice!O3</f>
        <v>2023</v>
      </c>
      <c r="D6" s="61"/>
      <c r="E6" s="62">
        <f>+Indice!O2</f>
        <v>2022</v>
      </c>
      <c r="F6" s="51"/>
      <c r="G6" s="8"/>
      <c r="H6" s="8"/>
      <c r="I6" s="6"/>
    </row>
    <row r="7" spans="1:9" s="7" customFormat="1" ht="16.5" x14ac:dyDescent="0.3">
      <c r="A7" s="51"/>
      <c r="B7" s="63"/>
      <c r="C7" s="64" t="s">
        <v>0</v>
      </c>
      <c r="D7" s="65"/>
      <c r="E7" s="66" t="s">
        <v>0</v>
      </c>
      <c r="F7" s="51"/>
      <c r="G7" s="8"/>
      <c r="H7" s="8"/>
      <c r="I7" s="10"/>
    </row>
    <row r="8" spans="1:9" s="7" customFormat="1" ht="16.5" x14ac:dyDescent="0.3">
      <c r="A8" s="51"/>
      <c r="B8" s="63"/>
      <c r="C8" s="67"/>
      <c r="D8" s="65"/>
      <c r="E8" s="68"/>
      <c r="F8" s="51"/>
      <c r="G8" s="8"/>
      <c r="H8" s="8"/>
      <c r="I8" s="10"/>
    </row>
    <row r="9" spans="1:9" s="7" customFormat="1" ht="16.5" x14ac:dyDescent="0.3">
      <c r="A9" s="51"/>
      <c r="B9" s="69" t="s">
        <v>1</v>
      </c>
      <c r="C9" s="223">
        <v>128035000</v>
      </c>
      <c r="D9" s="65"/>
      <c r="E9" s="166">
        <v>0</v>
      </c>
      <c r="F9" s="51"/>
      <c r="G9" s="8"/>
      <c r="H9" s="8"/>
      <c r="I9" s="29"/>
    </row>
    <row r="10" spans="1:9" s="7" customFormat="1" ht="16.5" x14ac:dyDescent="0.3">
      <c r="A10" s="51"/>
      <c r="B10" s="63" t="s">
        <v>2</v>
      </c>
      <c r="C10" s="224"/>
      <c r="D10" s="67"/>
      <c r="E10" s="167"/>
      <c r="F10" s="51"/>
      <c r="G10" s="8"/>
      <c r="H10" s="8"/>
      <c r="I10" s="10"/>
    </row>
    <row r="11" spans="1:9" s="7" customFormat="1" ht="16.5" x14ac:dyDescent="0.3">
      <c r="A11" s="82"/>
      <c r="B11" s="69" t="s">
        <v>3</v>
      </c>
      <c r="C11" s="225"/>
      <c r="D11" s="70"/>
      <c r="E11" s="168"/>
      <c r="F11" s="51"/>
      <c r="G11" s="8"/>
      <c r="H11" s="8"/>
      <c r="I11" s="11"/>
    </row>
    <row r="12" spans="1:9" s="7" customFormat="1" ht="16.5" x14ac:dyDescent="0.3">
      <c r="A12" s="82"/>
      <c r="B12" s="69" t="s">
        <v>4</v>
      </c>
      <c r="C12" s="225"/>
      <c r="D12" s="70"/>
      <c r="E12" s="168"/>
      <c r="F12" s="51"/>
      <c r="G12" s="8"/>
      <c r="H12" s="8"/>
      <c r="I12" s="11"/>
    </row>
    <row r="13" spans="1:9" s="7" customFormat="1" ht="16.5" x14ac:dyDescent="0.3">
      <c r="A13" s="51"/>
      <c r="B13" s="63" t="s">
        <v>5</v>
      </c>
      <c r="C13" s="226">
        <v>-800000000</v>
      </c>
      <c r="D13" s="71"/>
      <c r="E13" s="169">
        <v>0</v>
      </c>
      <c r="F13" s="79"/>
      <c r="G13" s="8"/>
      <c r="H13" s="8"/>
      <c r="I13" s="31"/>
    </row>
    <row r="14" spans="1:9" s="7" customFormat="1" ht="16.5" x14ac:dyDescent="0.3">
      <c r="A14" s="51"/>
      <c r="B14" s="63" t="s">
        <v>6</v>
      </c>
      <c r="C14" s="227"/>
      <c r="D14" s="72"/>
      <c r="E14" s="169">
        <v>0</v>
      </c>
      <c r="F14" s="51"/>
      <c r="G14" s="8"/>
      <c r="H14" s="8"/>
      <c r="I14" s="4"/>
    </row>
    <row r="15" spans="1:9" s="7" customFormat="1" ht="16.5" x14ac:dyDescent="0.3">
      <c r="A15" s="51"/>
      <c r="B15" s="63" t="s">
        <v>7</v>
      </c>
      <c r="C15" s="227"/>
      <c r="D15" s="70"/>
      <c r="E15" s="169">
        <v>0</v>
      </c>
      <c r="F15" s="51"/>
      <c r="G15" s="8"/>
      <c r="H15" s="8"/>
      <c r="I15" s="31"/>
    </row>
    <row r="16" spans="1:9" s="7" customFormat="1" ht="16.5" x14ac:dyDescent="0.3">
      <c r="A16" s="51"/>
      <c r="B16" s="63" t="s">
        <v>8</v>
      </c>
      <c r="C16" s="227"/>
      <c r="D16" s="72"/>
      <c r="E16" s="169">
        <v>0</v>
      </c>
      <c r="F16" s="51"/>
      <c r="G16" s="8"/>
      <c r="H16" s="8"/>
      <c r="I16" s="30"/>
    </row>
    <row r="17" spans="1:10" s="7" customFormat="1" ht="16.5" x14ac:dyDescent="0.3">
      <c r="A17" s="51"/>
      <c r="B17" s="63" t="s">
        <v>9</v>
      </c>
      <c r="C17" s="228">
        <f>+C13</f>
        <v>-800000000</v>
      </c>
      <c r="D17" s="74"/>
      <c r="E17" s="170">
        <v>0</v>
      </c>
      <c r="F17" s="51"/>
      <c r="G17" s="8"/>
      <c r="H17" s="8"/>
      <c r="I17" s="30"/>
    </row>
    <row r="18" spans="1:10" s="7" customFormat="1" ht="16.5" x14ac:dyDescent="0.3">
      <c r="A18" s="51"/>
      <c r="B18" s="63"/>
      <c r="C18" s="227"/>
      <c r="D18" s="70"/>
      <c r="E18" s="168"/>
      <c r="F18" s="51"/>
      <c r="G18" s="8"/>
      <c r="H18" s="8"/>
      <c r="I18" s="12"/>
    </row>
    <row r="19" spans="1:10" s="7" customFormat="1" ht="16.5" x14ac:dyDescent="0.3">
      <c r="A19" s="51"/>
      <c r="B19" s="63" t="s">
        <v>10</v>
      </c>
      <c r="C19" s="227"/>
      <c r="D19" s="70"/>
      <c r="E19" s="168"/>
      <c r="F19" s="51"/>
      <c r="G19" s="8"/>
      <c r="H19" s="8"/>
      <c r="I19" s="12"/>
    </row>
    <row r="20" spans="1:10" s="7" customFormat="1" ht="16.5" x14ac:dyDescent="0.3">
      <c r="A20" s="82"/>
      <c r="B20" s="63" t="s">
        <v>11</v>
      </c>
      <c r="C20" s="225"/>
      <c r="D20" s="70"/>
      <c r="E20" s="168"/>
      <c r="F20" s="51"/>
      <c r="G20" s="8"/>
      <c r="H20" s="8"/>
      <c r="I20" s="32"/>
    </row>
    <row r="21" spans="1:10" s="7" customFormat="1" ht="16.5" x14ac:dyDescent="0.3">
      <c r="A21" s="82"/>
      <c r="B21" s="63" t="s">
        <v>12</v>
      </c>
      <c r="C21" s="229">
        <v>819722155</v>
      </c>
      <c r="D21" s="72"/>
      <c r="E21" s="171"/>
      <c r="F21" s="51"/>
      <c r="G21" s="8"/>
      <c r="H21" s="8"/>
      <c r="I21" s="40"/>
    </row>
    <row r="22" spans="1:10" s="7" customFormat="1" ht="16.5" x14ac:dyDescent="0.3">
      <c r="A22" s="51"/>
      <c r="B22" s="63" t="s">
        <v>13</v>
      </c>
      <c r="C22" s="230">
        <v>0</v>
      </c>
      <c r="D22" s="70"/>
      <c r="E22" s="201">
        <v>1250000000</v>
      </c>
      <c r="F22" s="51"/>
      <c r="G22" s="8"/>
      <c r="I22" s="29"/>
    </row>
    <row r="23" spans="1:10" s="7" customFormat="1" ht="16.5" x14ac:dyDescent="0.3">
      <c r="A23" s="51"/>
      <c r="B23" s="63" t="s">
        <v>14</v>
      </c>
      <c r="C23" s="227">
        <f>-C20+C21+C22</f>
        <v>819722155</v>
      </c>
      <c r="D23" s="70"/>
      <c r="E23" s="73"/>
      <c r="F23" s="51"/>
      <c r="I23" s="12"/>
    </row>
    <row r="24" spans="1:10" s="7" customFormat="1" ht="17.25" thickBot="1" x14ac:dyDescent="0.35">
      <c r="A24" s="82"/>
      <c r="B24" s="69" t="s">
        <v>15</v>
      </c>
      <c r="C24" s="231">
        <f>+C9+C17+C23</f>
        <v>147757155</v>
      </c>
      <c r="D24" s="74"/>
      <c r="E24" s="202">
        <v>1250000000</v>
      </c>
      <c r="F24" s="79"/>
      <c r="I24" s="12"/>
      <c r="J24" s="8"/>
    </row>
    <row r="25" spans="1:10" s="7" customFormat="1" ht="17.25" thickTop="1" x14ac:dyDescent="0.3">
      <c r="A25" s="51"/>
      <c r="B25" s="75"/>
      <c r="C25" s="76"/>
      <c r="D25" s="76"/>
      <c r="E25" s="77"/>
      <c r="F25" s="51"/>
    </row>
    <row r="26" spans="1:10" s="7" customFormat="1" ht="16.5" x14ac:dyDescent="0.3">
      <c r="A26" s="51"/>
      <c r="B26" s="51"/>
      <c r="C26" s="78"/>
      <c r="D26" s="78"/>
      <c r="E26" s="78"/>
      <c r="F26" s="51"/>
    </row>
    <row r="27" spans="1:10" ht="16.5" x14ac:dyDescent="0.3">
      <c r="A27" s="51"/>
      <c r="B27" s="51" t="s">
        <v>150</v>
      </c>
      <c r="C27" s="79"/>
      <c r="D27" s="79"/>
      <c r="E27" s="79"/>
      <c r="F27" s="51"/>
      <c r="I27" s="5"/>
    </row>
    <row r="28" spans="1:10" ht="16.5" x14ac:dyDescent="0.3">
      <c r="A28" s="51"/>
      <c r="B28" s="80"/>
      <c r="C28" s="79"/>
      <c r="D28" s="79"/>
      <c r="E28" s="79"/>
      <c r="F28" s="79"/>
      <c r="G28" s="5"/>
      <c r="H28" s="5"/>
      <c r="I28" s="5"/>
      <c r="J28" s="26"/>
    </row>
    <row r="29" spans="1:10" ht="16.5" x14ac:dyDescent="0.3">
      <c r="A29" s="51"/>
      <c r="B29" s="82"/>
      <c r="C29" s="79"/>
      <c r="D29" s="79"/>
      <c r="E29" s="79"/>
      <c r="F29" s="51"/>
    </row>
    <row r="30" spans="1:10" ht="16.5" x14ac:dyDescent="0.3">
      <c r="A30" s="51"/>
      <c r="B30" s="80"/>
      <c r="C30" s="79"/>
      <c r="D30" s="79"/>
      <c r="E30" s="79"/>
      <c r="F30" s="52"/>
    </row>
    <row r="31" spans="1:10" x14ac:dyDescent="0.2">
      <c r="C31" s="13"/>
      <c r="D31" s="13"/>
      <c r="E31" s="13"/>
    </row>
    <row r="32" spans="1:10" ht="15" x14ac:dyDescent="0.25">
      <c r="B32" s="9"/>
      <c r="C32" s="240"/>
      <c r="D32" s="240"/>
      <c r="E32" s="240"/>
      <c r="F32" s="240"/>
      <c r="G32" s="240"/>
    </row>
    <row r="33" spans="2:7" ht="15" x14ac:dyDescent="0.25">
      <c r="B33" s="9"/>
      <c r="C33" s="240"/>
      <c r="D33" s="240"/>
      <c r="E33" s="240"/>
      <c r="F33" s="240"/>
      <c r="G33" s="240"/>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D13" sqref="D13"/>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6" width="11.7109375" bestFit="1" customWidth="1"/>
    <col min="7" max="11" width="12.42578125" customWidth="1"/>
  </cols>
  <sheetData>
    <row r="1" spans="1:13" ht="16.5" x14ac:dyDescent="0.3">
      <c r="A1" s="96"/>
      <c r="B1" s="82"/>
      <c r="C1" s="82"/>
      <c r="D1" s="82"/>
      <c r="E1" s="50"/>
      <c r="F1" s="50"/>
      <c r="G1" s="50"/>
    </row>
    <row r="2" spans="1:13" ht="21" x14ac:dyDescent="0.4">
      <c r="A2" s="82"/>
      <c r="B2" s="247" t="s">
        <v>153</v>
      </c>
      <c r="C2" s="247"/>
      <c r="D2" s="247"/>
      <c r="E2" s="247"/>
      <c r="F2" s="82"/>
      <c r="G2" s="82"/>
      <c r="H2" s="15"/>
      <c r="I2" s="15"/>
      <c r="J2" s="15"/>
      <c r="K2" s="15"/>
    </row>
    <row r="3" spans="1:13" ht="16.5" x14ac:dyDescent="0.3">
      <c r="A3" s="96"/>
      <c r="B3" s="246" t="s">
        <v>16</v>
      </c>
      <c r="C3" s="246"/>
      <c r="D3" s="246"/>
      <c r="E3" s="246"/>
      <c r="F3" s="82"/>
      <c r="G3" s="82"/>
      <c r="H3" s="15"/>
      <c r="I3" s="16"/>
      <c r="J3" s="16"/>
      <c r="K3" s="16"/>
    </row>
    <row r="4" spans="1:13" ht="16.5" x14ac:dyDescent="0.3">
      <c r="A4" s="83"/>
      <c r="B4" s="246" t="str">
        <f>+"Correspondiente al periodo cerrado al "&amp;TEXT(Indice!$N$3,"DD \d\e MMMM \d\e yyyy")</f>
        <v>Correspondiente al periodo cerrado al 30 de septiembre de 2023</v>
      </c>
      <c r="C4" s="246"/>
      <c r="D4" s="246"/>
      <c r="E4" s="246"/>
      <c r="F4" s="82"/>
      <c r="G4" s="82"/>
      <c r="H4" s="15"/>
      <c r="I4" s="16"/>
      <c r="J4" s="16"/>
      <c r="K4" s="16"/>
    </row>
    <row r="5" spans="1:13" ht="16.5" x14ac:dyDescent="0.3">
      <c r="A5" s="83"/>
      <c r="B5" s="50"/>
      <c r="C5" s="50"/>
      <c r="D5" s="50"/>
      <c r="E5" s="50"/>
      <c r="F5" s="50"/>
      <c r="G5" s="50"/>
      <c r="H5" s="38"/>
      <c r="I5" s="16"/>
      <c r="J5" s="16"/>
      <c r="K5" s="16"/>
    </row>
    <row r="6" spans="1:13" ht="49.5" x14ac:dyDescent="0.3">
      <c r="A6" s="83"/>
      <c r="B6" s="84" t="s">
        <v>17</v>
      </c>
      <c r="C6" s="84" t="s">
        <v>18</v>
      </c>
      <c r="D6" s="84" t="s">
        <v>19</v>
      </c>
      <c r="E6" s="85" t="str">
        <f>+"TOTAL ACTIVO NETO "&amp;UPPER(TEXT(Indice!N2,"DD \D\E MMMM \D\E YYY"))</f>
        <v>TOTAL ACTIVO NETO 30 DE SEPTIEMBRE DE 2022</v>
      </c>
      <c r="F6" s="83"/>
      <c r="G6" s="83"/>
      <c r="H6" s="41"/>
      <c r="I6" s="16"/>
      <c r="J6" s="16"/>
      <c r="K6" s="16"/>
    </row>
    <row r="7" spans="1:13" ht="16.5" x14ac:dyDescent="0.3">
      <c r="A7" s="83"/>
      <c r="B7" s="86" t="s">
        <v>20</v>
      </c>
      <c r="C7" s="172">
        <v>1250000000</v>
      </c>
      <c r="D7" s="173">
        <v>0</v>
      </c>
      <c r="E7" s="87">
        <f>+C7+D7</f>
        <v>1250000000</v>
      </c>
      <c r="F7" s="83"/>
      <c r="G7" s="83"/>
      <c r="H7" s="41"/>
      <c r="I7" s="16"/>
      <c r="J7" s="16"/>
      <c r="K7" s="17"/>
    </row>
    <row r="8" spans="1:13" ht="16.5" x14ac:dyDescent="0.3">
      <c r="A8" s="50"/>
      <c r="B8" s="88"/>
      <c r="C8" s="174"/>
      <c r="D8" s="174"/>
      <c r="E8" s="222">
        <f t="shared" ref="E8:E13" si="0">+C8+D8</f>
        <v>0</v>
      </c>
      <c r="F8" s="50"/>
      <c r="G8" s="50"/>
      <c r="H8" s="38"/>
    </row>
    <row r="9" spans="1:13" ht="16.5" x14ac:dyDescent="0.3">
      <c r="A9" s="51"/>
      <c r="B9" s="89" t="s">
        <v>21</v>
      </c>
      <c r="C9" s="175"/>
      <c r="D9" s="175"/>
      <c r="E9" s="222">
        <f t="shared" si="0"/>
        <v>0</v>
      </c>
      <c r="F9" s="97"/>
      <c r="G9" s="97"/>
      <c r="H9" s="40"/>
      <c r="I9" s="19"/>
      <c r="J9" s="19"/>
      <c r="K9" s="19"/>
    </row>
    <row r="10" spans="1:13" ht="16.5" x14ac:dyDescent="0.3">
      <c r="A10" s="51"/>
      <c r="B10" s="90" t="s">
        <v>13</v>
      </c>
      <c r="C10" s="176">
        <v>750000000</v>
      </c>
      <c r="D10" s="175">
        <v>0</v>
      </c>
      <c r="E10" s="222">
        <f t="shared" si="0"/>
        <v>750000000</v>
      </c>
      <c r="F10" s="97"/>
      <c r="G10" s="97"/>
      <c r="H10" s="27"/>
      <c r="I10" s="19"/>
      <c r="J10" s="19"/>
      <c r="K10" s="19"/>
    </row>
    <row r="11" spans="1:13" ht="16.5" x14ac:dyDescent="0.3">
      <c r="A11" s="98"/>
      <c r="B11" s="91" t="s">
        <v>22</v>
      </c>
      <c r="C11" s="177"/>
      <c r="D11" s="178"/>
      <c r="E11" s="222">
        <f t="shared" si="0"/>
        <v>0</v>
      </c>
      <c r="F11" s="99"/>
      <c r="G11" s="98"/>
      <c r="H11" s="40"/>
      <c r="I11" s="20"/>
      <c r="J11" s="21"/>
      <c r="K11" s="21"/>
    </row>
    <row r="12" spans="1:13" ht="16.5" x14ac:dyDescent="0.3">
      <c r="A12" s="51"/>
      <c r="B12" s="92" t="s">
        <v>149</v>
      </c>
      <c r="C12" s="179"/>
      <c r="D12" s="180"/>
      <c r="E12" s="222">
        <f t="shared" si="0"/>
        <v>0</v>
      </c>
      <c r="F12" s="51"/>
      <c r="G12" s="51"/>
      <c r="H12" s="22"/>
      <c r="I12" s="28"/>
      <c r="J12" s="28"/>
      <c r="K12" s="18"/>
    </row>
    <row r="13" spans="1:13" ht="16.5" x14ac:dyDescent="0.3">
      <c r="A13" s="51"/>
      <c r="B13" s="92" t="s">
        <v>23</v>
      </c>
      <c r="C13" s="181"/>
      <c r="D13" s="181">
        <v>69722155</v>
      </c>
      <c r="E13" s="222">
        <f t="shared" si="0"/>
        <v>69722155</v>
      </c>
      <c r="F13" s="51"/>
      <c r="G13" s="79"/>
      <c r="H13" s="22"/>
      <c r="I13" s="28"/>
      <c r="J13" s="28"/>
      <c r="K13" s="18"/>
    </row>
    <row r="14" spans="1:13" ht="49.5" x14ac:dyDescent="0.3">
      <c r="A14" s="51"/>
      <c r="B14" s="93" t="s">
        <v>24</v>
      </c>
      <c r="C14" s="182">
        <f>SUM(+C7+C10-C11)</f>
        <v>2000000000</v>
      </c>
      <c r="D14" s="183">
        <f>+D7+D10+D13</f>
        <v>69722155</v>
      </c>
      <c r="E14" s="94" t="str">
        <f>+"TOTAL ACTIVO NETO AL "&amp;UPPER(TEXT(Indice!$N$3,"DD \D\E MMMM \D\E YYY"))</f>
        <v>TOTAL ACTIVO NETO AL 30 DE SEPTIEMBRE DE 2023</v>
      </c>
      <c r="F14" s="79"/>
      <c r="G14" s="79"/>
      <c r="H14" s="22"/>
      <c r="I14" s="22"/>
      <c r="J14" s="22"/>
      <c r="K14" s="22"/>
    </row>
    <row r="15" spans="1:13" ht="18.75" customHeight="1" thickBot="1" x14ac:dyDescent="0.35">
      <c r="A15" s="51"/>
      <c r="B15" s="95"/>
      <c r="C15" s="95"/>
      <c r="D15" s="95"/>
      <c r="E15" s="184">
        <f>+C14+D14</f>
        <v>2069722155</v>
      </c>
      <c r="F15" s="79"/>
      <c r="G15" s="79"/>
      <c r="H15" s="22"/>
      <c r="I15" s="22"/>
      <c r="J15" s="22"/>
      <c r="K15" s="22"/>
      <c r="M15" s="23"/>
    </row>
    <row r="16" spans="1:13" ht="17.25" thickTop="1" x14ac:dyDescent="0.3">
      <c r="A16" s="100"/>
      <c r="B16" s="79"/>
      <c r="C16" s="79"/>
      <c r="D16" s="79"/>
      <c r="E16" s="101"/>
      <c r="F16" s="79"/>
      <c r="G16" s="79"/>
      <c r="H16" s="22"/>
      <c r="I16" s="22"/>
      <c r="J16" s="22"/>
      <c r="K16" s="22"/>
      <c r="M16" s="23"/>
    </row>
    <row r="17" spans="1:11" ht="16.5" x14ac:dyDescent="0.3">
      <c r="A17" s="51"/>
      <c r="B17" s="51" t="s">
        <v>150</v>
      </c>
      <c r="C17" s="79"/>
      <c r="D17" s="79"/>
      <c r="E17" s="79"/>
      <c r="F17" s="79"/>
      <c r="G17" s="79"/>
      <c r="H17" s="22"/>
      <c r="I17" s="22"/>
      <c r="J17" s="22"/>
      <c r="K17" s="22"/>
    </row>
    <row r="18" spans="1:11" ht="16.5" x14ac:dyDescent="0.3">
      <c r="A18" s="51"/>
      <c r="B18" s="80"/>
      <c r="C18" s="79"/>
      <c r="D18" s="79"/>
      <c r="E18" s="79"/>
      <c r="F18" s="79"/>
      <c r="G18" s="79"/>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40"/>
      <c r="F35" s="240"/>
      <c r="G35" s="240"/>
      <c r="H35" s="240"/>
    </row>
    <row r="36" spans="2:8" x14ac:dyDescent="0.25">
      <c r="B36" s="9"/>
      <c r="C36" s="3"/>
      <c r="D36" s="3"/>
      <c r="E36" s="240"/>
      <c r="F36" s="240"/>
      <c r="G36" s="240"/>
      <c r="H36" s="240"/>
    </row>
  </sheetData>
  <mergeCells count="5">
    <mergeCell ref="B3:E3"/>
    <mergeCell ref="B4:E4"/>
    <mergeCell ref="E35:H35"/>
    <mergeCell ref="E36:H36"/>
    <mergeCell ref="B2: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4"/>
  <sheetViews>
    <sheetView showGridLines="0" zoomScale="85" zoomScaleNormal="85" workbookViewId="0">
      <selection activeCell="F14" sqref="F14"/>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ht="16.5" x14ac:dyDescent="0.3">
      <c r="A1" s="50"/>
      <c r="B1" s="55"/>
      <c r="C1" s="102"/>
      <c r="D1" s="55"/>
      <c r="E1" s="55"/>
      <c r="F1" s="44"/>
    </row>
    <row r="2" spans="1:8" ht="30" x14ac:dyDescent="0.55000000000000004">
      <c r="A2" s="50"/>
      <c r="B2" s="57" t="s">
        <v>153</v>
      </c>
      <c r="C2" s="57"/>
      <c r="D2" s="57"/>
      <c r="E2" s="103"/>
      <c r="F2" s="46"/>
    </row>
    <row r="3" spans="1:8" ht="22.5" x14ac:dyDescent="0.4">
      <c r="A3" s="50"/>
      <c r="B3" s="248" t="str">
        <f>+"ESTADOS DE RESULTADOS AL "&amp;UPPER(TEXT(Indice!$N$3,"DD \D\E MMMM \D\E yyyy"))</f>
        <v>ESTADOS DE RESULTADOS AL 30 DE SEPTIEMBRE DE 2023</v>
      </c>
      <c r="C3" s="248"/>
      <c r="D3" s="248"/>
      <c r="E3" s="104"/>
    </row>
    <row r="4" spans="1:8" ht="22.5" x14ac:dyDescent="0.4">
      <c r="A4" s="50"/>
      <c r="B4" s="104"/>
      <c r="C4" s="104"/>
      <c r="D4" s="104"/>
      <c r="E4" s="50"/>
    </row>
    <row r="5" spans="1:8" ht="16.5" x14ac:dyDescent="0.3">
      <c r="A5" s="50"/>
      <c r="B5" s="105"/>
      <c r="C5" s="249">
        <f>+Indice!O3</f>
        <v>2023</v>
      </c>
      <c r="D5" s="251">
        <f>+Indice!O2</f>
        <v>2022</v>
      </c>
      <c r="E5" s="50"/>
    </row>
    <row r="6" spans="1:8" ht="16.5" x14ac:dyDescent="0.3">
      <c r="A6" s="50"/>
      <c r="B6" s="106"/>
      <c r="C6" s="250"/>
      <c r="D6" s="252"/>
      <c r="E6" s="50"/>
      <c r="H6" s="33"/>
    </row>
    <row r="7" spans="1:8" ht="16.5" x14ac:dyDescent="0.3">
      <c r="A7" s="50"/>
      <c r="B7" s="69" t="s">
        <v>25</v>
      </c>
      <c r="C7" s="107"/>
      <c r="D7" s="108"/>
      <c r="E7" s="50"/>
      <c r="H7" s="47"/>
    </row>
    <row r="8" spans="1:8" ht="16.5" x14ac:dyDescent="0.3">
      <c r="A8" s="50"/>
      <c r="B8" s="69" t="s">
        <v>26</v>
      </c>
      <c r="C8" s="107"/>
      <c r="D8" s="108"/>
      <c r="E8" s="50"/>
      <c r="H8" s="47"/>
    </row>
    <row r="9" spans="1:8" ht="16.5" x14ac:dyDescent="0.3">
      <c r="A9" s="50"/>
      <c r="B9" s="63" t="s">
        <v>27</v>
      </c>
      <c r="C9" s="211">
        <v>0</v>
      </c>
      <c r="D9" s="212">
        <v>0</v>
      </c>
      <c r="E9" s="50"/>
      <c r="H9" s="47"/>
    </row>
    <row r="10" spans="1:8" ht="16.5" x14ac:dyDescent="0.3">
      <c r="A10" s="50"/>
      <c r="B10" s="63" t="s">
        <v>212</v>
      </c>
      <c r="C10" s="211">
        <v>70382155</v>
      </c>
      <c r="D10" s="212">
        <v>0</v>
      </c>
      <c r="E10" s="50"/>
      <c r="H10" s="47"/>
    </row>
    <row r="11" spans="1:8" ht="16.5" x14ac:dyDescent="0.3">
      <c r="A11" s="50"/>
      <c r="B11" s="109" t="s">
        <v>130</v>
      </c>
      <c r="C11" s="211">
        <v>0</v>
      </c>
      <c r="D11" s="212">
        <v>0</v>
      </c>
      <c r="E11" s="50"/>
      <c r="H11" s="47"/>
    </row>
    <row r="12" spans="1:8" ht="16.5" x14ac:dyDescent="0.3">
      <c r="A12" s="50"/>
      <c r="B12" s="109" t="s">
        <v>52</v>
      </c>
      <c r="C12" s="213">
        <v>0</v>
      </c>
      <c r="D12" s="214">
        <v>0</v>
      </c>
      <c r="E12" s="50"/>
      <c r="H12" s="47"/>
    </row>
    <row r="13" spans="1:8" ht="16.5" x14ac:dyDescent="0.3">
      <c r="A13" s="50"/>
      <c r="B13" s="69" t="s">
        <v>28</v>
      </c>
      <c r="C13" s="215">
        <f>SUM(C9:C12)</f>
        <v>70382155</v>
      </c>
      <c r="D13" s="216">
        <v>0</v>
      </c>
      <c r="E13" s="50"/>
      <c r="H13" s="25"/>
    </row>
    <row r="14" spans="1:8" ht="21.75" customHeight="1" x14ac:dyDescent="0.3">
      <c r="A14" s="50"/>
      <c r="B14" s="69" t="s">
        <v>29</v>
      </c>
      <c r="C14" s="211"/>
      <c r="D14" s="212"/>
      <c r="E14" s="50"/>
      <c r="H14" s="47"/>
    </row>
    <row r="15" spans="1:8" ht="16.5" x14ac:dyDescent="0.3">
      <c r="A15" s="50"/>
      <c r="B15" s="109" t="s">
        <v>30</v>
      </c>
      <c r="C15" s="211">
        <v>0</v>
      </c>
      <c r="D15" s="212">
        <v>0</v>
      </c>
      <c r="E15" s="50"/>
      <c r="F15" s="47"/>
      <c r="H15" s="47"/>
    </row>
    <row r="16" spans="1:8" ht="16.5" hidden="1" x14ac:dyDescent="0.3">
      <c r="A16" s="50"/>
      <c r="B16" s="110" t="s">
        <v>31</v>
      </c>
      <c r="C16" s="211"/>
      <c r="D16" s="212"/>
      <c r="E16" s="50"/>
      <c r="H16" s="47"/>
    </row>
    <row r="17" spans="1:9" ht="16.5" x14ac:dyDescent="0.3">
      <c r="A17" s="50"/>
      <c r="B17" s="109" t="s">
        <v>32</v>
      </c>
      <c r="C17" s="211">
        <v>0</v>
      </c>
      <c r="D17" s="212">
        <v>0</v>
      </c>
      <c r="E17" s="50"/>
      <c r="H17" s="47"/>
    </row>
    <row r="18" spans="1:9" ht="16.5" x14ac:dyDescent="0.3">
      <c r="A18" s="50"/>
      <c r="B18" s="63" t="s">
        <v>33</v>
      </c>
      <c r="C18" s="217">
        <v>660000</v>
      </c>
      <c r="D18" s="214">
        <v>0</v>
      </c>
      <c r="E18" s="50"/>
      <c r="F18" s="47"/>
      <c r="H18" s="5"/>
    </row>
    <row r="19" spans="1:9" ht="16.5" x14ac:dyDescent="0.3">
      <c r="A19" s="50"/>
      <c r="B19" s="111" t="s">
        <v>34</v>
      </c>
      <c r="C19" s="218">
        <f>SUM(C17:C18)</f>
        <v>660000</v>
      </c>
      <c r="D19" s="219">
        <v>0</v>
      </c>
      <c r="E19" s="50"/>
      <c r="H19" s="25"/>
    </row>
    <row r="20" spans="1:9" ht="17.25" thickBot="1" x14ac:dyDescent="0.35">
      <c r="A20" s="50"/>
      <c r="B20" s="111" t="s">
        <v>35</v>
      </c>
      <c r="C20" s="220">
        <f>+C13-C19</f>
        <v>69722155</v>
      </c>
      <c r="D20" s="221">
        <v>0</v>
      </c>
      <c r="E20" s="50"/>
      <c r="H20" s="25"/>
    </row>
    <row r="21" spans="1:9" ht="17.25" thickTop="1" x14ac:dyDescent="0.3">
      <c r="A21" s="50"/>
      <c r="B21" s="112"/>
      <c r="C21" s="113"/>
      <c r="D21" s="114"/>
      <c r="E21" s="50"/>
    </row>
    <row r="22" spans="1:9" ht="16.5" x14ac:dyDescent="0.3">
      <c r="A22" s="50"/>
      <c r="B22" s="115"/>
      <c r="C22" s="116"/>
      <c r="D22" s="116"/>
      <c r="E22" s="50"/>
    </row>
    <row r="23" spans="1:9" ht="16.5" x14ac:dyDescent="0.3">
      <c r="A23" s="50"/>
      <c r="B23" s="52" t="s">
        <v>150</v>
      </c>
      <c r="C23" s="117"/>
      <c r="D23" s="117"/>
      <c r="E23" s="117"/>
      <c r="I23" s="47"/>
    </row>
    <row r="24" spans="1:9" ht="16.5" x14ac:dyDescent="0.3">
      <c r="A24" s="50"/>
      <c r="B24" s="50"/>
      <c r="C24" s="116"/>
      <c r="D24" s="116"/>
      <c r="E24" s="116"/>
    </row>
    <row r="25" spans="1:9" ht="16.5" x14ac:dyDescent="0.3">
      <c r="A25" s="50"/>
      <c r="B25" s="80"/>
      <c r="C25" s="116"/>
      <c r="D25" s="116"/>
      <c r="E25" s="116"/>
      <c r="I25" s="47"/>
    </row>
    <row r="26" spans="1:9" x14ac:dyDescent="0.2">
      <c r="B26" s="15"/>
      <c r="C26" s="47"/>
      <c r="D26" s="47"/>
      <c r="E26" s="47"/>
    </row>
    <row r="27" spans="1:9" ht="15" x14ac:dyDescent="0.25">
      <c r="B27" s="14"/>
      <c r="C27" s="47"/>
      <c r="D27" s="47"/>
      <c r="E27" s="47"/>
    </row>
    <row r="28" spans="1:9" x14ac:dyDescent="0.2">
      <c r="B28" s="15"/>
      <c r="C28" s="25"/>
      <c r="D28" s="25"/>
      <c r="E28" s="25"/>
    </row>
    <row r="29" spans="1:9" x14ac:dyDescent="0.2">
      <c r="B29" s="15"/>
      <c r="C29" s="47"/>
      <c r="D29" s="47"/>
      <c r="E29" s="47"/>
    </row>
    <row r="30" spans="1:9" x14ac:dyDescent="0.2">
      <c r="B30" s="2"/>
      <c r="C30" s="47"/>
      <c r="D30" s="47"/>
      <c r="E30" s="47"/>
    </row>
    <row r="31" spans="1:9" x14ac:dyDescent="0.2">
      <c r="B31" s="15"/>
      <c r="C31" s="47"/>
      <c r="D31" s="47"/>
      <c r="E31" s="47"/>
    </row>
    <row r="32" spans="1:9" x14ac:dyDescent="0.2">
      <c r="B32" s="2"/>
      <c r="C32" s="47"/>
      <c r="D32" s="47"/>
      <c r="E32" s="47"/>
    </row>
    <row r="33" spans="2:5" x14ac:dyDescent="0.2">
      <c r="B33" s="15"/>
      <c r="C33" s="25"/>
      <c r="D33" s="25"/>
      <c r="E33" s="25"/>
    </row>
    <row r="34" spans="2:5" x14ac:dyDescent="0.2">
      <c r="B34" s="2"/>
      <c r="C34" s="47"/>
      <c r="D34" s="47"/>
      <c r="E34" s="47"/>
    </row>
    <row r="35" spans="2:5" x14ac:dyDescent="0.2">
      <c r="B35" s="15"/>
      <c r="C35" s="47"/>
      <c r="D35" s="47"/>
      <c r="E35" s="47"/>
    </row>
    <row r="36" spans="2:5" x14ac:dyDescent="0.2">
      <c r="B36" s="15"/>
      <c r="C36" s="47"/>
      <c r="D36" s="47"/>
      <c r="E36" s="47"/>
    </row>
    <row r="37" spans="2:5" x14ac:dyDescent="0.2">
      <c r="B37" s="15"/>
      <c r="C37" s="47"/>
      <c r="D37" s="47"/>
      <c r="E37" s="47"/>
    </row>
    <row r="38" spans="2:5" x14ac:dyDescent="0.2">
      <c r="B38" s="15"/>
      <c r="C38" s="25"/>
      <c r="D38" s="25"/>
      <c r="E38" s="25"/>
    </row>
    <row r="40" spans="2:5" x14ac:dyDescent="0.2">
      <c r="C40" s="47"/>
      <c r="D40" s="47"/>
      <c r="E40" s="47"/>
    </row>
    <row r="42" spans="2:5" x14ac:dyDescent="0.2">
      <c r="C42" s="47"/>
    </row>
    <row r="43" spans="2:5" x14ac:dyDescent="0.2">
      <c r="C43" s="47"/>
    </row>
    <row r="44" spans="2:5" x14ac:dyDescent="0.2">
      <c r="C44" s="47"/>
    </row>
  </sheetData>
  <mergeCells count="3">
    <mergeCell ref="B3:D3"/>
    <mergeCell ref="C5:C6"/>
    <mergeCell ref="D5:D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1"/>
  <sheetViews>
    <sheetView showGridLines="0" zoomScale="70" zoomScaleNormal="70" workbookViewId="0">
      <selection activeCell="O21" sqref="O21"/>
    </sheetView>
  </sheetViews>
  <sheetFormatPr baseColWidth="10" defaultColWidth="9.140625" defaultRowHeight="14.25" x14ac:dyDescent="0.2"/>
  <cols>
    <col min="1" max="1" width="11.42578125" style="38" customWidth="1"/>
    <col min="2" max="2" width="51.85546875" style="38" customWidth="1"/>
    <col min="3" max="3" width="20.5703125" style="43" customWidth="1"/>
    <col min="4" max="4" width="21.5703125" style="43" customWidth="1"/>
    <col min="5" max="5" width="15.85546875" style="43" customWidth="1"/>
    <col min="6" max="6" width="19.5703125" style="38" customWidth="1"/>
    <col min="7" max="16384" width="9.140625" style="38"/>
  </cols>
  <sheetData>
    <row r="1" spans="1:7" s="2" customFormat="1" ht="16.5" x14ac:dyDescent="0.3">
      <c r="A1" s="51"/>
      <c r="B1" s="55"/>
      <c r="C1" s="102"/>
      <c r="D1" s="55"/>
      <c r="E1" s="49"/>
      <c r="F1" s="52"/>
      <c r="G1" s="52"/>
    </row>
    <row r="2" spans="1:7" s="2" customFormat="1" ht="30" x14ac:dyDescent="0.3">
      <c r="A2" s="257" t="s">
        <v>153</v>
      </c>
      <c r="B2" s="257"/>
      <c r="C2" s="257"/>
      <c r="D2" s="257"/>
      <c r="E2" s="257"/>
      <c r="F2" s="257"/>
      <c r="G2" s="52"/>
    </row>
    <row r="3" spans="1:7" ht="21.75" customHeight="1" x14ac:dyDescent="0.4">
      <c r="A3" s="50"/>
      <c r="B3" s="248" t="str">
        <f>+"ESTADO DEL ACTIVO NETO AL "&amp;UPPER(TEXT(Indice!$N$3,"DD \D\E MMMM \D\E yyyy"))</f>
        <v>ESTADO DEL ACTIVO NETO AL 30 DE SEPTIEMBRE DE 2023</v>
      </c>
      <c r="C3" s="248"/>
      <c r="D3" s="248"/>
      <c r="E3" s="49"/>
      <c r="F3" s="50"/>
      <c r="G3" s="50"/>
    </row>
    <row r="4" spans="1:7" ht="14.25" customHeight="1" x14ac:dyDescent="0.4">
      <c r="A4" s="50"/>
      <c r="B4" s="104"/>
      <c r="C4" s="104"/>
      <c r="D4" s="104"/>
      <c r="E4" s="49"/>
      <c r="F4" s="50"/>
      <c r="G4" s="50"/>
    </row>
    <row r="5" spans="1:7" ht="14.25" customHeight="1" x14ac:dyDescent="0.4">
      <c r="A5" s="50"/>
      <c r="B5" s="118"/>
      <c r="C5" s="253">
        <f>+Indice!O3</f>
        <v>2023</v>
      </c>
      <c r="D5" s="255">
        <f>+Indice!O2</f>
        <v>2022</v>
      </c>
      <c r="E5" s="49"/>
      <c r="F5" s="50"/>
      <c r="G5" s="50"/>
    </row>
    <row r="6" spans="1:7" ht="16.5" x14ac:dyDescent="0.3">
      <c r="A6" s="50"/>
      <c r="B6" s="119" t="s">
        <v>36</v>
      </c>
      <c r="C6" s="254"/>
      <c r="D6" s="256"/>
      <c r="E6" s="49"/>
      <c r="F6" s="50"/>
      <c r="G6" s="50"/>
    </row>
    <row r="7" spans="1:7" ht="17.25" customHeight="1" x14ac:dyDescent="0.3">
      <c r="A7" s="50"/>
      <c r="B7" s="69" t="s">
        <v>37</v>
      </c>
      <c r="C7" s="120"/>
      <c r="D7" s="121"/>
      <c r="E7" s="49"/>
      <c r="F7" s="50"/>
      <c r="G7" s="50"/>
    </row>
    <row r="8" spans="1:7" ht="15" customHeight="1" x14ac:dyDescent="0.3">
      <c r="A8" s="50"/>
      <c r="B8" s="69" t="s">
        <v>177</v>
      </c>
      <c r="C8" s="185"/>
      <c r="D8" s="186"/>
      <c r="E8" s="49"/>
      <c r="F8" s="50"/>
      <c r="G8" s="50"/>
    </row>
    <row r="9" spans="1:7" ht="14.25" customHeight="1" x14ac:dyDescent="0.3">
      <c r="A9" s="50"/>
      <c r="B9" s="63" t="s">
        <v>51</v>
      </c>
      <c r="C9" s="187">
        <v>144375000</v>
      </c>
      <c r="D9" s="203">
        <v>6000000</v>
      </c>
      <c r="E9" s="49"/>
      <c r="F9" s="50"/>
      <c r="G9" s="50"/>
    </row>
    <row r="10" spans="1:7" ht="14.25" customHeight="1" x14ac:dyDescent="0.3">
      <c r="A10" s="50"/>
      <c r="B10" s="122" t="s">
        <v>144</v>
      </c>
      <c r="C10" s="187">
        <v>3382155</v>
      </c>
      <c r="D10" s="204">
        <v>122035000</v>
      </c>
      <c r="E10" s="49"/>
      <c r="F10" s="50"/>
      <c r="G10" s="50"/>
    </row>
    <row r="11" spans="1:7" ht="16.5" x14ac:dyDescent="0.3">
      <c r="A11" s="50"/>
      <c r="B11" s="122"/>
      <c r="C11" s="188">
        <f>SUM(C9:C10)</f>
        <v>147757155</v>
      </c>
      <c r="D11" s="205">
        <f>SUM(D9:D10)</f>
        <v>128035000</v>
      </c>
      <c r="E11" s="49"/>
      <c r="F11" s="232"/>
      <c r="G11" s="50"/>
    </row>
    <row r="12" spans="1:7" ht="16.5" x14ac:dyDescent="0.3">
      <c r="A12" s="50"/>
      <c r="B12" s="69" t="s">
        <v>178</v>
      </c>
      <c r="C12" s="189"/>
      <c r="D12" s="203"/>
      <c r="E12" s="49"/>
      <c r="F12" s="50"/>
      <c r="G12" s="50"/>
    </row>
    <row r="13" spans="1:7" ht="16.5" x14ac:dyDescent="0.3">
      <c r="A13" s="50"/>
      <c r="B13" s="63" t="s">
        <v>143</v>
      </c>
      <c r="C13" s="187">
        <v>0</v>
      </c>
      <c r="D13" s="203">
        <v>0</v>
      </c>
      <c r="E13" s="49"/>
      <c r="F13" s="116"/>
      <c r="G13" s="50"/>
    </row>
    <row r="14" spans="1:7" ht="16.5" x14ac:dyDescent="0.3">
      <c r="A14" s="50"/>
      <c r="B14" s="63" t="s">
        <v>39</v>
      </c>
      <c r="C14" s="190">
        <v>0</v>
      </c>
      <c r="D14" s="203">
        <v>0</v>
      </c>
      <c r="E14" s="49"/>
      <c r="F14" s="50"/>
      <c r="G14" s="50"/>
    </row>
    <row r="15" spans="1:7" ht="16.5" x14ac:dyDescent="0.3">
      <c r="A15" s="50"/>
      <c r="B15" s="69"/>
      <c r="C15" s="188">
        <f>+C13+C14</f>
        <v>0</v>
      </c>
      <c r="D15" s="205">
        <f>+D13+D14</f>
        <v>0</v>
      </c>
      <c r="E15" s="49"/>
      <c r="F15" s="50"/>
      <c r="G15" s="50"/>
    </row>
    <row r="16" spans="1:7" ht="16.5" x14ac:dyDescent="0.3">
      <c r="A16" s="50"/>
      <c r="B16" s="69" t="s">
        <v>50</v>
      </c>
      <c r="C16" s="188">
        <f>+C11+C15</f>
        <v>147757155</v>
      </c>
      <c r="D16" s="205">
        <f>+D11+D15</f>
        <v>128035000</v>
      </c>
      <c r="E16" s="49"/>
      <c r="F16" s="50"/>
      <c r="G16" s="50"/>
    </row>
    <row r="17" spans="1:7" ht="16.5" x14ac:dyDescent="0.3">
      <c r="A17" s="50"/>
      <c r="B17" s="69"/>
      <c r="C17" s="191"/>
      <c r="D17" s="206"/>
      <c r="E17" s="49"/>
      <c r="F17" s="50"/>
      <c r="G17" s="50"/>
    </row>
    <row r="18" spans="1:7" ht="16.5" x14ac:dyDescent="0.3">
      <c r="A18" s="50"/>
      <c r="B18" s="69" t="s">
        <v>40</v>
      </c>
      <c r="C18" s="191"/>
      <c r="D18" s="206"/>
      <c r="E18" s="49"/>
      <c r="F18" s="50"/>
      <c r="G18" s="50"/>
    </row>
    <row r="19" spans="1:7" ht="16.5" x14ac:dyDescent="0.3">
      <c r="A19" s="50"/>
      <c r="B19" s="69" t="s">
        <v>178</v>
      </c>
      <c r="C19" s="191"/>
      <c r="D19" s="206"/>
      <c r="E19" s="49"/>
      <c r="F19" s="50"/>
      <c r="G19" s="50"/>
    </row>
    <row r="20" spans="1:7" ht="16.5" x14ac:dyDescent="0.3">
      <c r="A20" s="50"/>
      <c r="B20" s="63" t="s">
        <v>145</v>
      </c>
      <c r="C20" s="192">
        <v>0</v>
      </c>
      <c r="D20" s="206">
        <v>0</v>
      </c>
      <c r="E20" s="49"/>
      <c r="F20" s="50"/>
      <c r="G20" s="50"/>
    </row>
    <row r="21" spans="1:7" ht="16.5" x14ac:dyDescent="0.3">
      <c r="A21" s="50"/>
      <c r="B21" s="63" t="s">
        <v>39</v>
      </c>
      <c r="C21" s="193">
        <v>1921965000</v>
      </c>
      <c r="D21" s="207">
        <v>1121965000</v>
      </c>
      <c r="E21" s="49"/>
      <c r="F21" s="232"/>
      <c r="G21" s="50"/>
    </row>
    <row r="22" spans="1:7" ht="16.5" x14ac:dyDescent="0.3">
      <c r="A22" s="50"/>
      <c r="B22" s="69"/>
      <c r="C22" s="194">
        <f>+C20+C21</f>
        <v>1921965000</v>
      </c>
      <c r="D22" s="206">
        <f>+D20+D21</f>
        <v>1121965000</v>
      </c>
      <c r="E22" s="49"/>
      <c r="F22" s="50"/>
      <c r="G22" s="50"/>
    </row>
    <row r="23" spans="1:7" ht="17.25" thickBot="1" x14ac:dyDescent="0.35">
      <c r="A23" s="50"/>
      <c r="B23" s="69" t="s">
        <v>41</v>
      </c>
      <c r="C23" s="195">
        <f>+C22+C11</f>
        <v>2069722155</v>
      </c>
      <c r="D23" s="208">
        <f>+D22+D11</f>
        <v>1250000000</v>
      </c>
      <c r="E23" s="49"/>
      <c r="F23" s="50"/>
      <c r="G23" s="50"/>
    </row>
    <row r="24" spans="1:7" ht="27.75" customHeight="1" thickTop="1" x14ac:dyDescent="0.3">
      <c r="A24" s="50"/>
      <c r="B24" s="119" t="s">
        <v>42</v>
      </c>
      <c r="C24" s="196"/>
      <c r="D24" s="209"/>
      <c r="E24" s="49"/>
      <c r="F24" s="50"/>
      <c r="G24" s="50"/>
    </row>
    <row r="25" spans="1:7" ht="16.5" x14ac:dyDescent="0.3">
      <c r="A25" s="50"/>
      <c r="B25" s="69" t="s">
        <v>43</v>
      </c>
      <c r="C25" s="189"/>
      <c r="D25" s="203"/>
      <c r="E25" s="49"/>
      <c r="F25" s="50"/>
      <c r="G25" s="50"/>
    </row>
    <row r="26" spans="1:7" ht="16.5" x14ac:dyDescent="0.3">
      <c r="A26" s="50"/>
      <c r="B26" s="69" t="s">
        <v>44</v>
      </c>
      <c r="C26" s="189"/>
      <c r="D26" s="203"/>
      <c r="E26" s="49"/>
      <c r="F26" s="50"/>
      <c r="G26" s="50"/>
    </row>
    <row r="27" spans="1:7" ht="16.5" x14ac:dyDescent="0.3">
      <c r="A27" s="50"/>
      <c r="B27" s="122" t="s">
        <v>179</v>
      </c>
      <c r="C27" s="192">
        <v>0</v>
      </c>
      <c r="D27" s="203">
        <v>0</v>
      </c>
      <c r="E27" s="49"/>
      <c r="F27" s="116"/>
      <c r="G27" s="50"/>
    </row>
    <row r="28" spans="1:7" ht="16.5" x14ac:dyDescent="0.3">
      <c r="A28" s="50"/>
      <c r="B28" s="63" t="s">
        <v>45</v>
      </c>
      <c r="C28" s="193">
        <v>0</v>
      </c>
      <c r="D28" s="203">
        <v>0</v>
      </c>
      <c r="E28" s="49"/>
      <c r="F28" s="50"/>
      <c r="G28" s="50"/>
    </row>
    <row r="29" spans="1:7" ht="15.75" customHeight="1" x14ac:dyDescent="0.3">
      <c r="A29" s="50"/>
      <c r="B29" s="69" t="s">
        <v>46</v>
      </c>
      <c r="C29" s="197">
        <f>+C27+C28</f>
        <v>0</v>
      </c>
      <c r="D29" s="205">
        <f>+D27+D28</f>
        <v>0</v>
      </c>
      <c r="E29" s="49"/>
      <c r="F29" s="50"/>
      <c r="G29" s="50"/>
    </row>
    <row r="30" spans="1:7" ht="17.25" thickBot="1" x14ac:dyDescent="0.35">
      <c r="A30" s="50"/>
      <c r="B30" s="69" t="s">
        <v>47</v>
      </c>
      <c r="C30" s="195">
        <f>+C23-C29</f>
        <v>2069722155</v>
      </c>
      <c r="D30" s="208">
        <f>+D23-D29</f>
        <v>1250000000</v>
      </c>
      <c r="E30" s="49"/>
      <c r="F30" s="116"/>
      <c r="G30" s="50"/>
    </row>
    <row r="31" spans="1:7" ht="17.25" thickTop="1" x14ac:dyDescent="0.3">
      <c r="A31" s="50"/>
      <c r="B31" s="69" t="s">
        <v>48</v>
      </c>
      <c r="C31" s="306">
        <v>2000</v>
      </c>
      <c r="D31" s="307">
        <v>1250</v>
      </c>
      <c r="E31" s="49"/>
      <c r="F31" s="50"/>
      <c r="G31" s="50"/>
    </row>
    <row r="32" spans="1:7" ht="16.5" x14ac:dyDescent="0.3">
      <c r="A32" s="50"/>
      <c r="B32" s="69" t="s">
        <v>49</v>
      </c>
      <c r="C32" s="308">
        <f>+C30/C31</f>
        <v>1034861.0775</v>
      </c>
      <c r="D32" s="309">
        <f>+D30/D31</f>
        <v>1000000</v>
      </c>
      <c r="E32" s="49"/>
      <c r="F32" s="50"/>
      <c r="G32" s="50"/>
    </row>
    <row r="33" spans="1:7" ht="16.5" x14ac:dyDescent="0.3">
      <c r="A33" s="50"/>
      <c r="B33" s="123"/>
      <c r="C33" s="124"/>
      <c r="D33" s="210"/>
      <c r="E33" s="49"/>
      <c r="F33" s="50"/>
      <c r="G33" s="50"/>
    </row>
    <row r="34" spans="1:7" ht="16.5" x14ac:dyDescent="0.3">
      <c r="A34" s="50"/>
      <c r="B34" s="50"/>
      <c r="C34" s="125"/>
      <c r="D34" s="49"/>
      <c r="E34" s="49"/>
      <c r="F34" s="50"/>
      <c r="G34" s="50"/>
    </row>
    <row r="35" spans="1:7" ht="16.5" x14ac:dyDescent="0.3">
      <c r="A35" s="50"/>
      <c r="B35" s="52" t="s">
        <v>150</v>
      </c>
      <c r="C35" s="126"/>
      <c r="D35" s="49"/>
      <c r="E35" s="49"/>
      <c r="F35" s="50"/>
      <c r="G35" s="50"/>
    </row>
    <row r="36" spans="1:7" ht="16.5" x14ac:dyDescent="0.3">
      <c r="A36" s="50"/>
      <c r="B36" s="80"/>
      <c r="C36" s="127"/>
      <c r="D36" s="49"/>
      <c r="E36" s="49"/>
      <c r="F36" s="50"/>
      <c r="G36" s="50"/>
    </row>
    <row r="37" spans="1:7" ht="16.5" x14ac:dyDescent="0.3">
      <c r="A37" s="50"/>
      <c r="B37" s="81"/>
      <c r="C37" s="49"/>
      <c r="D37" s="49"/>
      <c r="E37" s="49"/>
      <c r="F37" s="50"/>
      <c r="G37" s="50"/>
    </row>
    <row r="38" spans="1:7" ht="16.5" x14ac:dyDescent="0.3">
      <c r="A38" s="50"/>
      <c r="B38" s="80"/>
      <c r="C38" s="49"/>
      <c r="D38" s="49"/>
      <c r="E38" s="49"/>
      <c r="F38" s="50"/>
      <c r="G38" s="50"/>
    </row>
    <row r="39" spans="1:7" ht="16.5" x14ac:dyDescent="0.3">
      <c r="A39" s="50"/>
      <c r="B39" s="50"/>
      <c r="C39" s="49"/>
      <c r="D39" s="49"/>
      <c r="E39" s="49"/>
      <c r="F39" s="50"/>
      <c r="G39" s="50"/>
    </row>
    <row r="51" ht="21" customHeight="1" x14ac:dyDescent="0.2"/>
  </sheetData>
  <mergeCells count="4">
    <mergeCell ref="B3:D3"/>
    <mergeCell ref="C5:C6"/>
    <mergeCell ref="D5:D6"/>
    <mergeCell ref="A2:F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191"/>
  <sheetViews>
    <sheetView showGridLines="0" topLeftCell="A143" zoomScale="75" zoomScaleNormal="70" zoomScalePageLayoutView="85" workbookViewId="0">
      <selection activeCell="C173" sqref="C173"/>
    </sheetView>
  </sheetViews>
  <sheetFormatPr baseColWidth="10" defaultRowHeight="16.5" x14ac:dyDescent="0.3"/>
  <cols>
    <col min="1" max="1" width="11.42578125" style="50"/>
    <col min="2" max="2" width="34.42578125" style="50" customWidth="1"/>
    <col min="3" max="3" width="15.42578125" style="50" customWidth="1"/>
    <col min="4" max="4" width="20.28515625" style="50" bestFit="1" customWidth="1"/>
    <col min="5" max="5" width="15" style="50" bestFit="1" customWidth="1"/>
    <col min="6" max="6" width="14.140625" style="50" bestFit="1" customWidth="1"/>
    <col min="7" max="7" width="23.28515625" style="50" customWidth="1"/>
    <col min="8" max="16384" width="11.42578125" style="50"/>
  </cols>
  <sheetData>
    <row r="2" spans="1:7" x14ac:dyDescent="0.3">
      <c r="A2" s="263" t="s">
        <v>59</v>
      </c>
      <c r="B2" s="263"/>
      <c r="C2" s="263"/>
      <c r="D2" s="263"/>
      <c r="E2" s="263"/>
      <c r="F2" s="263"/>
      <c r="G2" s="263"/>
    </row>
    <row r="3" spans="1:7" x14ac:dyDescent="0.3">
      <c r="A3" s="260" t="s">
        <v>65</v>
      </c>
      <c r="B3" s="260"/>
      <c r="C3" s="260"/>
      <c r="D3" s="260"/>
      <c r="E3" s="260"/>
      <c r="F3" s="260"/>
      <c r="G3" s="260"/>
    </row>
    <row r="4" spans="1:7" x14ac:dyDescent="0.3">
      <c r="A4" s="264" t="s">
        <v>181</v>
      </c>
      <c r="B4" s="264"/>
      <c r="C4" s="264"/>
      <c r="D4" s="264"/>
      <c r="E4" s="264"/>
      <c r="F4" s="264"/>
      <c r="G4" s="264"/>
    </row>
    <row r="5" spans="1:7" ht="34.5" customHeight="1" x14ac:dyDescent="0.3">
      <c r="A5" s="259" t="s">
        <v>182</v>
      </c>
      <c r="B5" s="259"/>
      <c r="C5" s="259"/>
      <c r="D5" s="259"/>
      <c r="E5" s="259"/>
      <c r="F5" s="259"/>
      <c r="G5" s="259"/>
    </row>
    <row r="6" spans="1:7" ht="81.75" customHeight="1" x14ac:dyDescent="0.3">
      <c r="A6" s="259" t="s">
        <v>172</v>
      </c>
      <c r="B6" s="259"/>
      <c r="C6" s="259"/>
      <c r="D6" s="259"/>
      <c r="E6" s="259"/>
      <c r="F6" s="259"/>
      <c r="G6" s="259"/>
    </row>
    <row r="7" spans="1:7" ht="34.5" customHeight="1" x14ac:dyDescent="0.3">
      <c r="A7" s="265" t="s">
        <v>173</v>
      </c>
      <c r="B7" s="265"/>
      <c r="C7" s="265"/>
      <c r="D7" s="265"/>
      <c r="E7" s="265"/>
      <c r="F7" s="265"/>
      <c r="G7" s="265"/>
    </row>
    <row r="8" spans="1:7" ht="34.5" customHeight="1" x14ac:dyDescent="0.3">
      <c r="A8" s="265" t="s">
        <v>174</v>
      </c>
      <c r="B8" s="265"/>
      <c r="C8" s="265"/>
      <c r="D8" s="265"/>
      <c r="E8" s="265"/>
      <c r="F8" s="265"/>
      <c r="G8" s="265"/>
    </row>
    <row r="9" spans="1:7" ht="34.5" customHeight="1" x14ac:dyDescent="0.3">
      <c r="A9" s="147" t="s">
        <v>175</v>
      </c>
      <c r="B9" s="148"/>
      <c r="C9" s="148"/>
      <c r="D9" s="148"/>
      <c r="E9" s="148"/>
      <c r="F9" s="148"/>
      <c r="G9" s="148"/>
    </row>
    <row r="10" spans="1:7" ht="45" customHeight="1" x14ac:dyDescent="0.3">
      <c r="A10" s="259" t="s">
        <v>176</v>
      </c>
      <c r="B10" s="259"/>
      <c r="C10" s="259"/>
      <c r="D10" s="259"/>
      <c r="E10" s="259"/>
      <c r="F10" s="259"/>
      <c r="G10" s="259"/>
    </row>
    <row r="11" spans="1:7" ht="34.5" customHeight="1" x14ac:dyDescent="0.3">
      <c r="A11" s="260" t="s">
        <v>154</v>
      </c>
      <c r="B11" s="260"/>
      <c r="C11" s="260"/>
      <c r="D11" s="260"/>
      <c r="E11" s="260"/>
      <c r="F11" s="260"/>
      <c r="G11" s="260"/>
    </row>
    <row r="12" spans="1:7" ht="60" customHeight="1" x14ac:dyDescent="0.3">
      <c r="A12" s="259" t="s">
        <v>183</v>
      </c>
      <c r="B12" s="259"/>
      <c r="C12" s="259"/>
      <c r="D12" s="259"/>
      <c r="E12" s="259"/>
      <c r="F12" s="259"/>
      <c r="G12" s="259"/>
    </row>
    <row r="13" spans="1:7" ht="34.5" customHeight="1" x14ac:dyDescent="0.3">
      <c r="A13" s="259" t="s">
        <v>165</v>
      </c>
      <c r="B13" s="259"/>
      <c r="C13" s="259"/>
      <c r="D13" s="259"/>
      <c r="E13" s="259"/>
      <c r="F13" s="259"/>
      <c r="G13" s="259"/>
    </row>
    <row r="14" spans="1:7" ht="34.5" customHeight="1" x14ac:dyDescent="0.3">
      <c r="A14" s="259" t="s">
        <v>167</v>
      </c>
      <c r="B14" s="259"/>
      <c r="C14" s="259"/>
      <c r="D14" s="259"/>
      <c r="E14" s="259"/>
      <c r="F14" s="259"/>
      <c r="G14" s="259"/>
    </row>
    <row r="15" spans="1:7" ht="82.5" customHeight="1" x14ac:dyDescent="0.3">
      <c r="A15" s="259" t="s">
        <v>156</v>
      </c>
      <c r="B15" s="259"/>
      <c r="C15" s="259"/>
      <c r="D15" s="259"/>
      <c r="E15" s="259"/>
      <c r="F15" s="259"/>
      <c r="G15" s="259"/>
    </row>
    <row r="16" spans="1:7" ht="34.5" customHeight="1" x14ac:dyDescent="0.3">
      <c r="A16" s="259" t="s">
        <v>166</v>
      </c>
      <c r="B16" s="259"/>
      <c r="C16" s="259"/>
      <c r="D16" s="259"/>
      <c r="E16" s="259"/>
      <c r="F16" s="259"/>
      <c r="G16" s="259"/>
    </row>
    <row r="17" spans="1:7" ht="39.75" customHeight="1" x14ac:dyDescent="0.3">
      <c r="A17" s="259" t="s">
        <v>155</v>
      </c>
      <c r="B17" s="259"/>
      <c r="C17" s="259"/>
      <c r="D17" s="259"/>
      <c r="E17" s="259"/>
      <c r="F17" s="259"/>
      <c r="G17" s="259"/>
    </row>
    <row r="18" spans="1:7" ht="68.25" customHeight="1" x14ac:dyDescent="0.3">
      <c r="A18" s="259" t="s">
        <v>156</v>
      </c>
      <c r="B18" s="259"/>
      <c r="C18" s="259"/>
      <c r="D18" s="259"/>
      <c r="E18" s="259"/>
      <c r="F18" s="259"/>
      <c r="G18" s="259"/>
    </row>
    <row r="19" spans="1:7" ht="39" customHeight="1" x14ac:dyDescent="0.3">
      <c r="A19" s="259" t="s">
        <v>157</v>
      </c>
      <c r="B19" s="259"/>
      <c r="C19" s="259"/>
      <c r="D19" s="259"/>
      <c r="E19" s="259"/>
      <c r="F19" s="259"/>
      <c r="G19" s="259"/>
    </row>
    <row r="20" spans="1:7" ht="34.5" customHeight="1" x14ac:dyDescent="0.3">
      <c r="A20" s="259" t="s">
        <v>158</v>
      </c>
      <c r="B20" s="259"/>
      <c r="C20" s="259"/>
      <c r="D20" s="259"/>
      <c r="E20" s="259"/>
      <c r="F20" s="259"/>
      <c r="G20" s="259"/>
    </row>
    <row r="21" spans="1:7" ht="34.5" customHeight="1" x14ac:dyDescent="0.3">
      <c r="A21" s="259" t="s">
        <v>159</v>
      </c>
      <c r="B21" s="259"/>
      <c r="C21" s="259"/>
      <c r="D21" s="259"/>
      <c r="E21" s="259"/>
      <c r="F21" s="259"/>
      <c r="G21" s="259"/>
    </row>
    <row r="22" spans="1:7" ht="34.5" customHeight="1" x14ac:dyDescent="0.3">
      <c r="A22" s="259" t="s">
        <v>160</v>
      </c>
      <c r="B22" s="259"/>
      <c r="C22" s="259"/>
      <c r="D22" s="259"/>
      <c r="E22" s="259"/>
      <c r="F22" s="259"/>
      <c r="G22" s="259"/>
    </row>
    <row r="23" spans="1:7" ht="34.5" customHeight="1" x14ac:dyDescent="0.3">
      <c r="A23" s="259" t="s">
        <v>168</v>
      </c>
      <c r="B23" s="259"/>
      <c r="C23" s="259"/>
      <c r="D23" s="259"/>
      <c r="E23" s="259"/>
      <c r="F23" s="259"/>
      <c r="G23" s="259"/>
    </row>
    <row r="24" spans="1:7" ht="34.5" customHeight="1" x14ac:dyDescent="0.3">
      <c r="A24" s="259" t="s">
        <v>169</v>
      </c>
      <c r="B24" s="259"/>
      <c r="C24" s="259"/>
      <c r="D24" s="259"/>
      <c r="E24" s="259"/>
      <c r="F24" s="259"/>
      <c r="G24" s="259"/>
    </row>
    <row r="25" spans="1:7" ht="34.5" customHeight="1" x14ac:dyDescent="0.3">
      <c r="A25" s="259" t="s">
        <v>170</v>
      </c>
      <c r="B25" s="259"/>
      <c r="C25" s="259"/>
      <c r="D25" s="259"/>
      <c r="E25" s="259"/>
      <c r="F25" s="259"/>
      <c r="G25" s="259"/>
    </row>
    <row r="26" spans="1:7" ht="34.5" customHeight="1" x14ac:dyDescent="0.3">
      <c r="A26" s="259" t="s">
        <v>161</v>
      </c>
      <c r="B26" s="259"/>
      <c r="C26" s="259"/>
      <c r="D26" s="259"/>
      <c r="E26" s="259"/>
      <c r="F26" s="259"/>
      <c r="G26" s="259"/>
    </row>
    <row r="27" spans="1:7" ht="50.25" customHeight="1" x14ac:dyDescent="0.3">
      <c r="A27" s="259" t="s">
        <v>162</v>
      </c>
      <c r="B27" s="259"/>
      <c r="C27" s="259"/>
      <c r="D27" s="259"/>
      <c r="E27" s="259"/>
      <c r="F27" s="259"/>
      <c r="G27" s="259"/>
    </row>
    <row r="28" spans="1:7" x14ac:dyDescent="0.3">
      <c r="A28" s="261" t="s">
        <v>163</v>
      </c>
      <c r="B28" s="261"/>
      <c r="C28" s="261"/>
      <c r="D28" s="261"/>
      <c r="E28" s="261"/>
      <c r="F28" s="261"/>
      <c r="G28" s="261"/>
    </row>
    <row r="29" spans="1:7" ht="15" customHeight="1" x14ac:dyDescent="0.3">
      <c r="A29" s="149" t="s">
        <v>164</v>
      </c>
      <c r="B29" s="148"/>
      <c r="C29" s="148"/>
      <c r="D29" s="148"/>
      <c r="E29" s="148"/>
      <c r="F29" s="148"/>
      <c r="G29" s="148"/>
    </row>
    <row r="30" spans="1:7" x14ac:dyDescent="0.3">
      <c r="A30" s="262" t="s">
        <v>184</v>
      </c>
      <c r="B30" s="262"/>
      <c r="C30" s="262"/>
      <c r="D30" s="262"/>
      <c r="E30" s="262"/>
      <c r="F30" s="262"/>
      <c r="G30" s="262"/>
    </row>
    <row r="31" spans="1:7" ht="15" customHeight="1" x14ac:dyDescent="0.3">
      <c r="A31" s="262" t="s">
        <v>185</v>
      </c>
      <c r="B31" s="262"/>
      <c r="C31" s="262"/>
      <c r="D31" s="262"/>
      <c r="E31" s="262"/>
      <c r="F31" s="262"/>
      <c r="G31" s="262"/>
    </row>
    <row r="32" spans="1:7" ht="15" customHeight="1" x14ac:dyDescent="0.3">
      <c r="A32" s="262" t="s">
        <v>186</v>
      </c>
      <c r="B32" s="262"/>
      <c r="C32" s="262"/>
      <c r="D32" s="262"/>
      <c r="E32" s="262"/>
      <c r="F32" s="262"/>
      <c r="G32" s="262"/>
    </row>
    <row r="33" spans="1:7" x14ac:dyDescent="0.3">
      <c r="A33" s="262" t="s">
        <v>187</v>
      </c>
      <c r="B33" s="262"/>
      <c r="C33" s="262"/>
      <c r="D33" s="262"/>
      <c r="E33" s="262"/>
      <c r="F33" s="262"/>
      <c r="G33" s="262"/>
    </row>
    <row r="34" spans="1:7" x14ac:dyDescent="0.3">
      <c r="A34" s="262" t="s">
        <v>188</v>
      </c>
      <c r="B34" s="262"/>
      <c r="C34" s="262"/>
      <c r="D34" s="262"/>
      <c r="E34" s="262"/>
      <c r="F34" s="262"/>
      <c r="G34" s="262"/>
    </row>
    <row r="35" spans="1:7" ht="63" customHeight="1" x14ac:dyDescent="0.3">
      <c r="A35" s="262" t="s">
        <v>189</v>
      </c>
      <c r="B35" s="262"/>
      <c r="C35" s="262"/>
      <c r="D35" s="262"/>
      <c r="E35" s="262"/>
      <c r="F35" s="262"/>
      <c r="G35" s="262"/>
    </row>
    <row r="36" spans="1:7" ht="39.75" customHeight="1" x14ac:dyDescent="0.3">
      <c r="A36" s="262" t="s">
        <v>190</v>
      </c>
      <c r="B36" s="262"/>
      <c r="C36" s="262"/>
      <c r="D36" s="262"/>
      <c r="E36" s="262"/>
      <c r="F36" s="262"/>
      <c r="G36" s="262"/>
    </row>
    <row r="37" spans="1:7" ht="33.75" customHeight="1" x14ac:dyDescent="0.3">
      <c r="A37" s="262" t="s">
        <v>191</v>
      </c>
      <c r="B37" s="262"/>
      <c r="C37" s="262"/>
      <c r="D37" s="262"/>
      <c r="E37" s="262"/>
      <c r="F37" s="262"/>
      <c r="G37" s="262"/>
    </row>
    <row r="38" spans="1:7" x14ac:dyDescent="0.3">
      <c r="A38" s="262" t="s">
        <v>192</v>
      </c>
      <c r="B38" s="262"/>
      <c r="C38" s="262"/>
      <c r="D38" s="262"/>
      <c r="E38" s="262"/>
      <c r="F38" s="262"/>
      <c r="G38" s="262"/>
    </row>
    <row r="39" spans="1:7" x14ac:dyDescent="0.3">
      <c r="A39" s="262" t="s">
        <v>193</v>
      </c>
      <c r="B39" s="262"/>
      <c r="C39" s="262"/>
      <c r="D39" s="262"/>
      <c r="E39" s="262"/>
      <c r="F39" s="262"/>
      <c r="G39" s="262"/>
    </row>
    <row r="40" spans="1:7" x14ac:dyDescent="0.3">
      <c r="B40" s="128"/>
      <c r="C40" s="128"/>
      <c r="D40" s="128"/>
      <c r="E40" s="128"/>
      <c r="F40" s="129"/>
      <c r="G40" s="129"/>
    </row>
    <row r="41" spans="1:7" ht="15" customHeight="1" x14ac:dyDescent="0.3">
      <c r="A41" s="149"/>
    </row>
    <row r="42" spans="1:7" ht="81" customHeight="1" x14ac:dyDescent="0.3">
      <c r="A42" s="262" t="s">
        <v>171</v>
      </c>
      <c r="B42" s="262"/>
      <c r="C42" s="262"/>
      <c r="D42" s="262"/>
      <c r="E42" s="262"/>
      <c r="F42" s="262"/>
      <c r="G42" s="262"/>
    </row>
    <row r="43" spans="1:7" ht="19.5" customHeight="1" x14ac:dyDescent="0.3">
      <c r="A43" s="150"/>
      <c r="B43" s="150"/>
      <c r="C43" s="150"/>
      <c r="D43" s="150"/>
      <c r="E43" s="150"/>
      <c r="F43" s="150"/>
      <c r="G43" s="150"/>
    </row>
    <row r="44" spans="1:7" ht="15" customHeight="1" x14ac:dyDescent="0.3">
      <c r="A44" s="260" t="s">
        <v>66</v>
      </c>
      <c r="B44" s="260"/>
      <c r="C44" s="260"/>
      <c r="D44" s="260"/>
      <c r="E44" s="260"/>
      <c r="F44" s="260"/>
      <c r="G44" s="260"/>
    </row>
    <row r="45" spans="1:7" ht="34.5" customHeight="1" x14ac:dyDescent="0.3">
      <c r="A45" s="259" t="s">
        <v>67</v>
      </c>
      <c r="B45" s="259"/>
      <c r="C45" s="259"/>
      <c r="D45" s="259"/>
      <c r="E45" s="259"/>
      <c r="F45" s="259"/>
      <c r="G45" s="259"/>
    </row>
    <row r="46" spans="1:7" ht="76.5" customHeight="1" x14ac:dyDescent="0.3">
      <c r="A46" s="259"/>
      <c r="B46" s="259"/>
      <c r="C46" s="259"/>
      <c r="D46" s="259"/>
      <c r="E46" s="259"/>
      <c r="F46" s="259"/>
      <c r="G46" s="259"/>
    </row>
    <row r="47" spans="1:7" ht="15" customHeight="1" x14ac:dyDescent="0.3">
      <c r="A47" s="259" t="s">
        <v>68</v>
      </c>
      <c r="B47" s="259"/>
      <c r="C47" s="259"/>
      <c r="D47" s="259"/>
      <c r="E47" s="259"/>
      <c r="F47" s="259"/>
      <c r="G47" s="259"/>
    </row>
    <row r="48" spans="1:7" ht="15.75" customHeight="1" x14ac:dyDescent="0.3">
      <c r="A48" s="259"/>
      <c r="B48" s="259"/>
      <c r="C48" s="259"/>
      <c r="D48" s="259"/>
      <c r="E48" s="259"/>
      <c r="F48" s="259"/>
      <c r="G48" s="259"/>
    </row>
    <row r="49" spans="1:7" ht="15" customHeight="1" x14ac:dyDescent="0.3">
      <c r="A49" s="259" t="s">
        <v>194</v>
      </c>
      <c r="B49" s="259"/>
      <c r="C49" s="259"/>
      <c r="D49" s="259"/>
      <c r="E49" s="259"/>
      <c r="F49" s="259"/>
      <c r="G49" s="259"/>
    </row>
    <row r="50" spans="1:7" ht="18.75" customHeight="1" x14ac:dyDescent="0.3">
      <c r="A50" s="259"/>
      <c r="B50" s="259"/>
      <c r="C50" s="259"/>
      <c r="D50" s="259"/>
      <c r="E50" s="259"/>
      <c r="F50" s="259"/>
      <c r="G50" s="259"/>
    </row>
    <row r="51" spans="1:7" x14ac:dyDescent="0.3">
      <c r="A51" s="260" t="s">
        <v>69</v>
      </c>
      <c r="B51" s="260"/>
      <c r="C51" s="260"/>
      <c r="D51" s="260"/>
      <c r="E51" s="260"/>
      <c r="F51" s="260"/>
      <c r="G51" s="260"/>
    </row>
    <row r="52" spans="1:7" x14ac:dyDescent="0.3">
      <c r="A52" s="259" t="s">
        <v>70</v>
      </c>
      <c r="B52" s="259"/>
      <c r="C52" s="259"/>
      <c r="D52" s="259"/>
      <c r="E52" s="259"/>
      <c r="F52" s="259"/>
      <c r="G52" s="259"/>
    </row>
    <row r="53" spans="1:7" ht="38.25" customHeight="1" x14ac:dyDescent="0.3">
      <c r="A53" s="259"/>
      <c r="B53" s="259"/>
      <c r="C53" s="259"/>
      <c r="D53" s="259"/>
      <c r="E53" s="259"/>
      <c r="F53" s="259"/>
      <c r="G53" s="259"/>
    </row>
    <row r="54" spans="1:7" ht="15" customHeight="1" x14ac:dyDescent="0.3">
      <c r="A54" s="147"/>
    </row>
    <row r="55" spans="1:7" x14ac:dyDescent="0.3">
      <c r="A55" s="143" t="s">
        <v>71</v>
      </c>
    </row>
    <row r="56" spans="1:7" x14ac:dyDescent="0.3">
      <c r="A56" s="259" t="s">
        <v>213</v>
      </c>
      <c r="B56" s="259"/>
      <c r="C56" s="259"/>
      <c r="D56" s="259"/>
      <c r="E56" s="259"/>
      <c r="F56" s="259"/>
      <c r="G56" s="259"/>
    </row>
    <row r="57" spans="1:7" ht="79.5" customHeight="1" x14ac:dyDescent="0.3">
      <c r="A57" s="259"/>
      <c r="B57" s="259"/>
      <c r="C57" s="259"/>
      <c r="D57" s="259"/>
      <c r="E57" s="259"/>
      <c r="F57" s="259"/>
      <c r="G57" s="259"/>
    </row>
    <row r="58" spans="1:7" x14ac:dyDescent="0.3">
      <c r="A58" s="260" t="s">
        <v>72</v>
      </c>
      <c r="B58" s="260"/>
      <c r="C58" s="260"/>
      <c r="D58" s="260"/>
      <c r="E58" s="260"/>
      <c r="F58" s="260"/>
      <c r="G58" s="260"/>
    </row>
    <row r="59" spans="1:7" x14ac:dyDescent="0.3">
      <c r="A59" s="259" t="s">
        <v>203</v>
      </c>
      <c r="B59" s="259"/>
      <c r="C59" s="259"/>
      <c r="D59" s="259"/>
      <c r="E59" s="259"/>
      <c r="F59" s="259"/>
      <c r="G59" s="259"/>
    </row>
    <row r="60" spans="1:7" ht="22.5" customHeight="1" x14ac:dyDescent="0.3">
      <c r="A60" s="259"/>
      <c r="B60" s="259"/>
      <c r="C60" s="259"/>
      <c r="D60" s="259"/>
      <c r="E60" s="259"/>
      <c r="F60" s="259"/>
      <c r="G60" s="259"/>
    </row>
    <row r="61" spans="1:7" x14ac:dyDescent="0.3">
      <c r="A61" s="260" t="s">
        <v>73</v>
      </c>
      <c r="B61" s="260"/>
      <c r="C61" s="260"/>
      <c r="D61" s="260"/>
      <c r="E61" s="260"/>
      <c r="F61" s="260"/>
      <c r="G61" s="260"/>
    </row>
    <row r="62" spans="1:7" ht="19.5" customHeight="1" x14ac:dyDescent="0.3">
      <c r="A62" s="259" t="s">
        <v>204</v>
      </c>
      <c r="B62" s="259"/>
      <c r="C62" s="259"/>
      <c r="D62" s="259"/>
      <c r="E62" s="259"/>
      <c r="F62" s="259"/>
      <c r="G62" s="259"/>
    </row>
    <row r="63" spans="1:7" ht="29.25" customHeight="1" x14ac:dyDescent="0.3">
      <c r="A63" s="259"/>
      <c r="B63" s="259"/>
      <c r="C63" s="259"/>
      <c r="D63" s="259"/>
      <c r="E63" s="259"/>
      <c r="F63" s="259"/>
      <c r="G63" s="259"/>
    </row>
    <row r="64" spans="1:7" x14ac:dyDescent="0.3">
      <c r="A64" s="260" t="s">
        <v>74</v>
      </c>
      <c r="B64" s="260"/>
      <c r="C64" s="260"/>
      <c r="D64" s="260"/>
      <c r="E64" s="260"/>
      <c r="F64" s="260"/>
      <c r="G64" s="260"/>
    </row>
    <row r="65" spans="1:7" ht="15.75" customHeight="1" x14ac:dyDescent="0.3">
      <c r="A65" s="259" t="s">
        <v>205</v>
      </c>
      <c r="B65" s="259"/>
      <c r="C65" s="259"/>
      <c r="D65" s="259"/>
      <c r="E65" s="259"/>
      <c r="F65" s="259"/>
      <c r="G65" s="259"/>
    </row>
    <row r="66" spans="1:7" ht="23.25" customHeight="1" x14ac:dyDescent="0.3">
      <c r="A66" s="259"/>
      <c r="B66" s="259"/>
      <c r="C66" s="259"/>
      <c r="D66" s="259"/>
      <c r="E66" s="259"/>
      <c r="F66" s="259"/>
      <c r="G66" s="259"/>
    </row>
    <row r="67" spans="1:7" x14ac:dyDescent="0.3">
      <c r="A67" s="260" t="s">
        <v>75</v>
      </c>
      <c r="B67" s="260"/>
      <c r="C67" s="260"/>
      <c r="D67" s="260"/>
      <c r="E67" s="260"/>
      <c r="F67" s="260"/>
      <c r="G67" s="260"/>
    </row>
    <row r="68" spans="1:7" x14ac:dyDescent="0.3">
      <c r="A68" s="275" t="s">
        <v>206</v>
      </c>
      <c r="B68" s="275"/>
      <c r="C68" s="275"/>
      <c r="D68" s="275"/>
      <c r="E68" s="275"/>
      <c r="F68" s="275"/>
      <c r="G68" s="275"/>
    </row>
    <row r="69" spans="1:7" ht="24.75" customHeight="1" x14ac:dyDescent="0.3">
      <c r="A69" s="275"/>
      <c r="B69" s="275"/>
      <c r="C69" s="275"/>
      <c r="D69" s="275"/>
      <c r="E69" s="275"/>
      <c r="F69" s="275"/>
      <c r="G69" s="275"/>
    </row>
    <row r="70" spans="1:7" ht="31.5" customHeight="1" x14ac:dyDescent="0.3">
      <c r="A70" s="275" t="s">
        <v>214</v>
      </c>
      <c r="B70" s="276"/>
      <c r="C70" s="276"/>
      <c r="D70" s="276"/>
      <c r="E70" s="276"/>
      <c r="F70" s="276"/>
      <c r="G70" s="276"/>
    </row>
    <row r="71" spans="1:7" ht="33" customHeight="1" x14ac:dyDescent="0.3">
      <c r="A71" s="275" t="s">
        <v>207</v>
      </c>
      <c r="B71" s="275"/>
      <c r="C71" s="275"/>
      <c r="D71" s="275"/>
      <c r="E71" s="275"/>
      <c r="F71" s="275"/>
      <c r="G71" s="275"/>
    </row>
    <row r="72" spans="1:7" ht="54.75" customHeight="1" x14ac:dyDescent="0.3">
      <c r="A72" s="275" t="s">
        <v>208</v>
      </c>
      <c r="B72" s="275"/>
      <c r="C72" s="275"/>
      <c r="D72" s="275"/>
      <c r="E72" s="275"/>
      <c r="F72" s="275"/>
      <c r="G72" s="275"/>
    </row>
    <row r="73" spans="1:7" ht="38.25" customHeight="1" x14ac:dyDescent="0.3">
      <c r="A73" s="275" t="s">
        <v>209</v>
      </c>
      <c r="B73" s="275"/>
      <c r="C73" s="275"/>
      <c r="D73" s="275"/>
      <c r="E73" s="275"/>
      <c r="F73" s="275"/>
      <c r="G73" s="275"/>
    </row>
    <row r="74" spans="1:7" ht="14.25" customHeight="1" x14ac:dyDescent="0.3">
      <c r="A74" s="275" t="s">
        <v>210</v>
      </c>
      <c r="B74" s="275"/>
      <c r="C74" s="275"/>
      <c r="D74" s="275"/>
      <c r="E74" s="275"/>
      <c r="F74" s="275"/>
      <c r="G74" s="275"/>
    </row>
    <row r="75" spans="1:7" x14ac:dyDescent="0.3">
      <c r="A75" s="275"/>
      <c r="B75" s="275"/>
      <c r="C75" s="275"/>
      <c r="D75" s="275"/>
      <c r="E75" s="275"/>
      <c r="F75" s="275"/>
      <c r="G75" s="275"/>
    </row>
    <row r="76" spans="1:7" x14ac:dyDescent="0.3">
      <c r="A76" s="151"/>
      <c r="B76" s="151"/>
      <c r="C76" s="151"/>
      <c r="D76" s="151"/>
      <c r="E76" s="151"/>
      <c r="F76" s="151"/>
      <c r="G76" s="151"/>
    </row>
    <row r="77" spans="1:7" x14ac:dyDescent="0.3">
      <c r="A77" s="147"/>
    </row>
    <row r="78" spans="1:7" x14ac:dyDescent="0.3">
      <c r="A78" s="143" t="s">
        <v>76</v>
      </c>
    </row>
    <row r="79" spans="1:7" x14ac:dyDescent="0.3">
      <c r="A79" s="143"/>
    </row>
    <row r="80" spans="1:7" ht="33" x14ac:dyDescent="0.3">
      <c r="B80" s="130"/>
      <c r="C80" s="131" t="s">
        <v>77</v>
      </c>
      <c r="D80" s="131" t="s">
        <v>78</v>
      </c>
      <c r="E80" s="131" t="s">
        <v>79</v>
      </c>
    </row>
    <row r="81" spans="1:7" x14ac:dyDescent="0.3">
      <c r="B81" s="132" t="s">
        <v>80</v>
      </c>
      <c r="C81" s="283" t="s">
        <v>81</v>
      </c>
      <c r="D81" s="284"/>
      <c r="E81" s="285"/>
    </row>
    <row r="82" spans="1:7" x14ac:dyDescent="0.3">
      <c r="B82" s="132" t="s">
        <v>82</v>
      </c>
      <c r="C82" s="286"/>
      <c r="D82" s="287"/>
      <c r="E82" s="288"/>
    </row>
    <row r="83" spans="1:7" x14ac:dyDescent="0.3">
      <c r="A83" s="143"/>
    </row>
    <row r="84" spans="1:7" x14ac:dyDescent="0.3">
      <c r="A84" s="143"/>
    </row>
    <row r="85" spans="1:7" x14ac:dyDescent="0.3">
      <c r="A85" s="143" t="s">
        <v>195</v>
      </c>
    </row>
    <row r="86" spans="1:7" x14ac:dyDescent="0.3">
      <c r="A86" s="143"/>
    </row>
    <row r="87" spans="1:7" ht="49.5" x14ac:dyDescent="0.3">
      <c r="B87" s="130" t="s">
        <v>83</v>
      </c>
      <c r="C87" s="131" t="s">
        <v>84</v>
      </c>
      <c r="D87" s="131" t="s">
        <v>85</v>
      </c>
      <c r="E87" s="131" t="s">
        <v>86</v>
      </c>
      <c r="F87" s="131" t="s">
        <v>87</v>
      </c>
    </row>
    <row r="88" spans="1:7" x14ac:dyDescent="0.3">
      <c r="B88" s="130" t="s">
        <v>88</v>
      </c>
      <c r="C88" s="283" t="s">
        <v>81</v>
      </c>
      <c r="D88" s="284"/>
      <c r="E88" s="284"/>
      <c r="F88" s="285"/>
    </row>
    <row r="89" spans="1:7" x14ac:dyDescent="0.3">
      <c r="B89" s="130" t="s">
        <v>89</v>
      </c>
      <c r="C89" s="286"/>
      <c r="D89" s="287"/>
      <c r="E89" s="287"/>
      <c r="F89" s="288"/>
    </row>
    <row r="90" spans="1:7" x14ac:dyDescent="0.3">
      <c r="A90" s="143"/>
    </row>
    <row r="91" spans="1:7" x14ac:dyDescent="0.3">
      <c r="A91" s="143"/>
    </row>
    <row r="92" spans="1:7" x14ac:dyDescent="0.3">
      <c r="A92" s="260" t="s">
        <v>196</v>
      </c>
      <c r="B92" s="260"/>
      <c r="C92" s="260"/>
      <c r="D92" s="260"/>
      <c r="E92" s="260"/>
      <c r="F92" s="260"/>
      <c r="G92" s="260"/>
    </row>
    <row r="93" spans="1:7" x14ac:dyDescent="0.3">
      <c r="A93" s="143" t="s">
        <v>81</v>
      </c>
    </row>
    <row r="94" spans="1:7" x14ac:dyDescent="0.3">
      <c r="A94" s="143"/>
    </row>
    <row r="95" spans="1:7" x14ac:dyDescent="0.3">
      <c r="A95" s="263" t="s">
        <v>197</v>
      </c>
      <c r="B95" s="263"/>
      <c r="C95" s="263"/>
      <c r="D95" s="263"/>
      <c r="E95" s="263"/>
      <c r="F95" s="263"/>
      <c r="G95" s="263"/>
    </row>
    <row r="96" spans="1:7" x14ac:dyDescent="0.3">
      <c r="A96" s="143"/>
    </row>
    <row r="97" spans="1:7" x14ac:dyDescent="0.3">
      <c r="A97" s="265" t="s">
        <v>198</v>
      </c>
      <c r="B97" s="265"/>
      <c r="C97" s="265"/>
      <c r="D97" s="265"/>
      <c r="E97" s="265"/>
      <c r="F97" s="265"/>
      <c r="G97" s="265"/>
    </row>
    <row r="98" spans="1:7" ht="37.5" customHeight="1" x14ac:dyDescent="0.3">
      <c r="A98" s="265"/>
      <c r="B98" s="265"/>
      <c r="C98" s="265"/>
      <c r="D98" s="265"/>
      <c r="E98" s="265"/>
      <c r="F98" s="265"/>
      <c r="G98" s="265"/>
    </row>
    <row r="99" spans="1:7" x14ac:dyDescent="0.3">
      <c r="A99" s="265" t="s">
        <v>199</v>
      </c>
      <c r="B99" s="265"/>
      <c r="C99" s="265"/>
      <c r="D99" s="265"/>
      <c r="E99" s="265"/>
      <c r="F99" s="265"/>
      <c r="G99" s="265"/>
    </row>
    <row r="100" spans="1:7" ht="37.5" customHeight="1" x14ac:dyDescent="0.3">
      <c r="A100" s="265"/>
      <c r="B100" s="265"/>
      <c r="C100" s="265"/>
      <c r="D100" s="265"/>
      <c r="E100" s="265"/>
      <c r="F100" s="265"/>
      <c r="G100" s="265"/>
    </row>
    <row r="101" spans="1:7" x14ac:dyDescent="0.3">
      <c r="A101" s="265" t="s">
        <v>200</v>
      </c>
      <c r="B101" s="265"/>
      <c r="C101" s="265"/>
      <c r="D101" s="265"/>
      <c r="E101" s="265"/>
      <c r="F101" s="265"/>
      <c r="G101" s="265"/>
    </row>
    <row r="102" spans="1:7" ht="25.5" customHeight="1" x14ac:dyDescent="0.3">
      <c r="A102" s="265"/>
      <c r="B102" s="265"/>
      <c r="C102" s="265"/>
      <c r="D102" s="265"/>
      <c r="E102" s="265"/>
      <c r="F102" s="265"/>
      <c r="G102" s="265"/>
    </row>
    <row r="103" spans="1:7" x14ac:dyDescent="0.3">
      <c r="A103" s="143"/>
    </row>
    <row r="104" spans="1:7" ht="49.5" x14ac:dyDescent="0.3">
      <c r="B104" s="133" t="s">
        <v>90</v>
      </c>
      <c r="C104" s="133" t="s">
        <v>91</v>
      </c>
      <c r="D104" s="133" t="s">
        <v>92</v>
      </c>
    </row>
    <row r="105" spans="1:7" x14ac:dyDescent="0.3">
      <c r="B105" s="130" t="s">
        <v>93</v>
      </c>
      <c r="C105" s="269" t="s">
        <v>211</v>
      </c>
      <c r="D105" s="270"/>
    </row>
    <row r="106" spans="1:7" x14ac:dyDescent="0.3">
      <c r="B106" s="130" t="s">
        <v>151</v>
      </c>
      <c r="C106" s="271"/>
      <c r="D106" s="272"/>
    </row>
    <row r="107" spans="1:7" x14ac:dyDescent="0.3">
      <c r="B107" s="130" t="s">
        <v>94</v>
      </c>
      <c r="C107" s="273"/>
      <c r="D107" s="274"/>
    </row>
    <row r="108" spans="1:7" x14ac:dyDescent="0.3">
      <c r="B108" s="135" t="s">
        <v>95</v>
      </c>
      <c r="C108" s="136">
        <f>+SUM(C105:C107)</f>
        <v>0</v>
      </c>
      <c r="D108" s="136">
        <f>+SUM(D105:D107)</f>
        <v>0</v>
      </c>
    </row>
    <row r="109" spans="1:7" x14ac:dyDescent="0.3">
      <c r="A109" s="143"/>
    </row>
    <row r="110" spans="1:7" x14ac:dyDescent="0.3">
      <c r="A110" s="143"/>
    </row>
    <row r="111" spans="1:7" x14ac:dyDescent="0.3">
      <c r="A111" s="143"/>
    </row>
    <row r="112" spans="1:7" x14ac:dyDescent="0.3">
      <c r="A112" s="143" t="s">
        <v>201</v>
      </c>
    </row>
    <row r="113" spans="1:5" x14ac:dyDescent="0.3">
      <c r="A113" s="143"/>
    </row>
    <row r="114" spans="1:5" x14ac:dyDescent="0.3">
      <c r="A114" s="143"/>
    </row>
    <row r="115" spans="1:5" ht="33" x14ac:dyDescent="0.3">
      <c r="B115" s="137" t="s">
        <v>96</v>
      </c>
      <c r="C115" s="133" t="s">
        <v>97</v>
      </c>
      <c r="D115" s="133" t="s">
        <v>98</v>
      </c>
      <c r="E115" s="133" t="s">
        <v>99</v>
      </c>
    </row>
    <row r="116" spans="1:5" x14ac:dyDescent="0.3">
      <c r="B116" s="135" t="s">
        <v>100</v>
      </c>
      <c r="C116" s="136"/>
      <c r="D116" s="138"/>
      <c r="E116" s="136"/>
    </row>
    <row r="117" spans="1:5" x14ac:dyDescent="0.3">
      <c r="B117" s="130" t="s">
        <v>101</v>
      </c>
      <c r="C117" s="134"/>
      <c r="D117" s="134"/>
      <c r="E117" s="134"/>
    </row>
    <row r="118" spans="1:5" x14ac:dyDescent="0.3">
      <c r="B118" s="130" t="s">
        <v>102</v>
      </c>
      <c r="C118" s="134"/>
      <c r="D118" s="134"/>
      <c r="E118" s="134"/>
    </row>
    <row r="119" spans="1:5" x14ac:dyDescent="0.3">
      <c r="B119" s="130" t="s">
        <v>103</v>
      </c>
      <c r="C119" s="134"/>
      <c r="D119" s="134"/>
      <c r="E119" s="134"/>
    </row>
    <row r="120" spans="1:5" x14ac:dyDescent="0.3">
      <c r="B120" s="135" t="s">
        <v>104</v>
      </c>
      <c r="C120" s="136"/>
      <c r="D120" s="136"/>
      <c r="E120" s="136"/>
    </row>
    <row r="121" spans="1:5" x14ac:dyDescent="0.3">
      <c r="B121" s="130" t="s">
        <v>105</v>
      </c>
      <c r="C121" s="198"/>
      <c r="D121" s="198"/>
      <c r="E121" s="134"/>
    </row>
    <row r="122" spans="1:5" x14ac:dyDescent="0.3">
      <c r="B122" s="130" t="s">
        <v>106</v>
      </c>
      <c r="C122" s="198"/>
      <c r="D122" s="198"/>
      <c r="E122" s="134"/>
    </row>
    <row r="123" spans="1:5" x14ac:dyDescent="0.3">
      <c r="B123" s="130" t="s">
        <v>107</v>
      </c>
      <c r="C123" s="198"/>
      <c r="D123" s="198"/>
      <c r="E123" s="134"/>
    </row>
    <row r="124" spans="1:5" x14ac:dyDescent="0.3">
      <c r="B124" s="135" t="s">
        <v>108</v>
      </c>
      <c r="C124" s="136"/>
      <c r="D124" s="139"/>
      <c r="E124" s="136"/>
    </row>
    <row r="125" spans="1:5" x14ac:dyDescent="0.3">
      <c r="B125" s="130" t="s">
        <v>109</v>
      </c>
      <c r="C125" s="134"/>
      <c r="D125" s="134"/>
      <c r="E125" s="134"/>
    </row>
    <row r="126" spans="1:5" x14ac:dyDescent="0.3">
      <c r="B126" s="130" t="s">
        <v>110</v>
      </c>
      <c r="C126" s="134"/>
      <c r="D126" s="134"/>
      <c r="E126" s="134"/>
    </row>
    <row r="127" spans="1:5" x14ac:dyDescent="0.3">
      <c r="B127" s="130" t="s">
        <v>111</v>
      </c>
      <c r="C127" s="134"/>
      <c r="D127" s="134"/>
      <c r="E127" s="134"/>
    </row>
    <row r="128" spans="1:5" x14ac:dyDescent="0.3">
      <c r="B128" s="135" t="s">
        <v>112</v>
      </c>
      <c r="C128" s="136"/>
      <c r="D128" s="139"/>
      <c r="E128" s="136"/>
    </row>
    <row r="129" spans="1:6" x14ac:dyDescent="0.3">
      <c r="B129" s="130" t="s">
        <v>113</v>
      </c>
      <c r="C129" s="134"/>
      <c r="D129" s="134"/>
      <c r="E129" s="134"/>
    </row>
    <row r="130" spans="1:6" x14ac:dyDescent="0.3">
      <c r="B130" s="130" t="s">
        <v>114</v>
      </c>
      <c r="C130" s="134"/>
      <c r="D130" s="134"/>
      <c r="E130" s="134"/>
    </row>
    <row r="131" spans="1:6" x14ac:dyDescent="0.3">
      <c r="B131" s="130" t="s">
        <v>115</v>
      </c>
      <c r="C131" s="134"/>
      <c r="D131" s="134"/>
      <c r="E131" s="134"/>
    </row>
    <row r="132" spans="1:6" x14ac:dyDescent="0.3">
      <c r="A132" s="143"/>
    </row>
    <row r="133" spans="1:6" x14ac:dyDescent="0.3">
      <c r="A133" s="143"/>
    </row>
    <row r="134" spans="1:6" x14ac:dyDescent="0.3">
      <c r="A134" s="143" t="s">
        <v>116</v>
      </c>
    </row>
    <row r="135" spans="1:6" x14ac:dyDescent="0.3">
      <c r="A135" s="143"/>
    </row>
    <row r="136" spans="1:6" x14ac:dyDescent="0.3">
      <c r="A136" s="143" t="s">
        <v>117</v>
      </c>
    </row>
    <row r="137" spans="1:6" x14ac:dyDescent="0.3">
      <c r="A137" s="259" t="s">
        <v>118</v>
      </c>
      <c r="B137" s="259"/>
      <c r="C137" s="259"/>
      <c r="D137" s="259"/>
      <c r="E137" s="259"/>
      <c r="F137" s="259"/>
    </row>
    <row r="138" spans="1:6" ht="21" customHeight="1" x14ac:dyDescent="0.3">
      <c r="A138" s="259"/>
      <c r="B138" s="259"/>
      <c r="C138" s="259"/>
      <c r="D138" s="259"/>
      <c r="E138" s="259"/>
      <c r="F138" s="259"/>
    </row>
    <row r="139" spans="1:6" x14ac:dyDescent="0.3">
      <c r="B139" s="266" t="s">
        <v>38</v>
      </c>
      <c r="C139" s="267"/>
      <c r="D139" s="268"/>
    </row>
    <row r="140" spans="1:6" ht="33" x14ac:dyDescent="0.3">
      <c r="B140" s="137" t="s">
        <v>17</v>
      </c>
      <c r="C140" s="133" t="s">
        <v>215</v>
      </c>
      <c r="D140" s="133" t="s">
        <v>216</v>
      </c>
    </row>
    <row r="141" spans="1:6" x14ac:dyDescent="0.3">
      <c r="B141" s="130"/>
      <c r="C141" s="130"/>
      <c r="D141" s="130"/>
    </row>
    <row r="142" spans="1:6" x14ac:dyDescent="0.3">
      <c r="B142" s="130" t="s">
        <v>147</v>
      </c>
      <c r="C142" s="199">
        <v>0</v>
      </c>
      <c r="D142" s="199">
        <v>0</v>
      </c>
    </row>
    <row r="143" spans="1:6" x14ac:dyDescent="0.3">
      <c r="B143" s="130" t="s">
        <v>148</v>
      </c>
      <c r="C143" s="199">
        <v>0</v>
      </c>
      <c r="D143" s="199">
        <v>0</v>
      </c>
      <c r="F143" s="140"/>
    </row>
    <row r="144" spans="1:6" x14ac:dyDescent="0.3">
      <c r="B144" s="130" t="s">
        <v>119</v>
      </c>
      <c r="C144" s="199">
        <v>0</v>
      </c>
      <c r="D144" s="199">
        <v>0</v>
      </c>
    </row>
    <row r="145" spans="1:6" x14ac:dyDescent="0.3">
      <c r="B145" s="135" t="s">
        <v>95</v>
      </c>
      <c r="C145" s="200">
        <f>SUM(C142:C144)</f>
        <v>0</v>
      </c>
      <c r="D145" s="200">
        <f>SUM(D142:D144)</f>
        <v>0</v>
      </c>
    </row>
    <row r="146" spans="1:6" x14ac:dyDescent="0.3">
      <c r="B146" s="141"/>
      <c r="C146" s="142"/>
      <c r="D146" s="142"/>
    </row>
    <row r="147" spans="1:6" x14ac:dyDescent="0.3">
      <c r="A147" s="143"/>
    </row>
    <row r="148" spans="1:6" x14ac:dyDescent="0.3">
      <c r="A148" s="260" t="s">
        <v>123</v>
      </c>
      <c r="B148" s="260"/>
      <c r="C148" s="260"/>
      <c r="D148" s="260"/>
      <c r="E148" s="260"/>
      <c r="F148" s="260"/>
    </row>
    <row r="149" spans="1:6" x14ac:dyDescent="0.3">
      <c r="A149" s="143"/>
    </row>
    <row r="150" spans="1:6" x14ac:dyDescent="0.3">
      <c r="A150" s="144" t="s">
        <v>146</v>
      </c>
      <c r="B150" s="51"/>
    </row>
    <row r="151" spans="1:6" x14ac:dyDescent="0.3">
      <c r="A151" s="143"/>
    </row>
    <row r="152" spans="1:6" x14ac:dyDescent="0.3">
      <c r="A152" s="143" t="s">
        <v>120</v>
      </c>
    </row>
    <row r="153" spans="1:6" x14ac:dyDescent="0.3">
      <c r="A153" s="143"/>
    </row>
    <row r="154" spans="1:6" ht="33" x14ac:dyDescent="0.3">
      <c r="B154" s="137" t="s">
        <v>90</v>
      </c>
      <c r="C154" s="133" t="s">
        <v>77</v>
      </c>
      <c r="D154" s="133" t="s">
        <v>78</v>
      </c>
    </row>
    <row r="155" spans="1:6" ht="15" customHeight="1" x14ac:dyDescent="0.3">
      <c r="B155" s="130"/>
      <c r="C155" s="279" t="s">
        <v>121</v>
      </c>
      <c r="D155" s="280"/>
    </row>
    <row r="156" spans="1:6" x14ac:dyDescent="0.3">
      <c r="B156" s="130"/>
      <c r="C156" s="281"/>
      <c r="D156" s="282"/>
    </row>
    <row r="157" spans="1:6" x14ac:dyDescent="0.3">
      <c r="B157" s="137" t="s">
        <v>95</v>
      </c>
      <c r="C157" s="130"/>
      <c r="D157" s="130"/>
    </row>
    <row r="158" spans="1:6" x14ac:dyDescent="0.3">
      <c r="A158" s="143"/>
    </row>
    <row r="159" spans="1:6" x14ac:dyDescent="0.3">
      <c r="A159" s="143"/>
    </row>
    <row r="160" spans="1:6" x14ac:dyDescent="0.3">
      <c r="A160" s="143" t="s">
        <v>122</v>
      </c>
    </row>
    <row r="161" spans="1:5" x14ac:dyDescent="0.3">
      <c r="A161" s="143"/>
    </row>
    <row r="162" spans="1:5" ht="33" x14ac:dyDescent="0.3">
      <c r="B162" s="133" t="s">
        <v>90</v>
      </c>
      <c r="C162" s="133" t="s">
        <v>77</v>
      </c>
      <c r="D162" s="133" t="s">
        <v>78</v>
      </c>
    </row>
    <row r="163" spans="1:5" x14ac:dyDescent="0.3">
      <c r="B163" s="130" t="s">
        <v>30</v>
      </c>
      <c r="C163" s="277" t="s">
        <v>211</v>
      </c>
      <c r="D163" s="278"/>
    </row>
    <row r="164" spans="1:5" x14ac:dyDescent="0.3">
      <c r="B164" s="130"/>
      <c r="C164" s="145"/>
      <c r="D164" s="145"/>
    </row>
    <row r="165" spans="1:5" x14ac:dyDescent="0.3">
      <c r="B165" s="137" t="s">
        <v>95</v>
      </c>
      <c r="C165" s="146"/>
      <c r="D165" s="146"/>
    </row>
    <row r="166" spans="1:5" x14ac:dyDescent="0.3">
      <c r="A166" s="147"/>
    </row>
    <row r="168" spans="1:5" x14ac:dyDescent="0.3">
      <c r="A168" s="152" t="s">
        <v>180</v>
      </c>
    </row>
    <row r="170" spans="1:5" ht="16.5" customHeight="1" x14ac:dyDescent="0.3">
      <c r="A170" s="258" t="s">
        <v>202</v>
      </c>
      <c r="B170" s="258"/>
      <c r="C170" s="258"/>
      <c r="D170" s="258"/>
      <c r="E170" s="258"/>
    </row>
    <row r="171" spans="1:5" ht="16.5" customHeight="1" x14ac:dyDescent="0.3">
      <c r="A171" s="233"/>
      <c r="B171" s="233"/>
      <c r="C171" s="233"/>
      <c r="D171" s="233"/>
      <c r="E171" s="233"/>
    </row>
    <row r="172" spans="1:5" ht="16.5" customHeight="1" x14ac:dyDescent="0.3">
      <c r="A172" s="233"/>
      <c r="B172" s="233"/>
      <c r="C172" s="233"/>
      <c r="D172" s="233"/>
      <c r="E172" s="233"/>
    </row>
    <row r="173" spans="1:5" ht="16.5" customHeight="1" x14ac:dyDescent="0.3">
      <c r="A173" s="233"/>
      <c r="B173" s="233"/>
      <c r="C173" s="233"/>
      <c r="D173" s="233"/>
      <c r="E173" s="233"/>
    </row>
    <row r="174" spans="1:5" ht="16.5" customHeight="1" x14ac:dyDescent="0.3">
      <c r="A174" s="233"/>
      <c r="B174" s="233"/>
      <c r="C174" s="233"/>
      <c r="D174" s="233"/>
      <c r="E174" s="233"/>
    </row>
    <row r="175" spans="1:5" ht="16.5" customHeight="1" x14ac:dyDescent="0.3">
      <c r="A175" s="233"/>
      <c r="B175" s="233"/>
      <c r="C175" s="233"/>
      <c r="D175" s="233"/>
      <c r="E175" s="233"/>
    </row>
    <row r="176" spans="1:5" ht="16.5" customHeight="1" x14ac:dyDescent="0.3">
      <c r="A176" s="233"/>
      <c r="B176" s="233"/>
      <c r="C176" s="233"/>
      <c r="D176" s="233"/>
      <c r="E176" s="233"/>
    </row>
    <row r="177" spans="1:5" ht="16.5" customHeight="1" x14ac:dyDescent="0.3">
      <c r="A177" s="233"/>
      <c r="B177" s="233"/>
      <c r="C177" s="233"/>
      <c r="D177" s="233"/>
      <c r="E177" s="233"/>
    </row>
    <row r="178" spans="1:5" ht="16.5" customHeight="1" x14ac:dyDescent="0.3">
      <c r="A178" s="233"/>
      <c r="B178" s="233"/>
      <c r="C178" s="233"/>
      <c r="D178" s="233"/>
      <c r="E178" s="233"/>
    </row>
    <row r="179" spans="1:5" ht="16.5" customHeight="1" x14ac:dyDescent="0.3">
      <c r="A179" s="233"/>
      <c r="B179" s="233"/>
      <c r="C179" s="233"/>
      <c r="D179" s="233"/>
      <c r="E179" s="233"/>
    </row>
    <row r="180" spans="1:5" ht="16.5" customHeight="1" x14ac:dyDescent="0.3">
      <c r="A180" s="233"/>
      <c r="B180" s="233"/>
      <c r="C180" s="233"/>
      <c r="D180" s="233"/>
      <c r="E180" s="233"/>
    </row>
    <row r="181" spans="1:5" ht="16.5" customHeight="1" x14ac:dyDescent="0.3">
      <c r="A181" s="233"/>
      <c r="B181" s="233"/>
      <c r="C181" s="233"/>
      <c r="D181" s="233"/>
      <c r="E181" s="233"/>
    </row>
    <row r="182" spans="1:5" ht="16.5" customHeight="1" x14ac:dyDescent="0.3">
      <c r="A182" s="233"/>
      <c r="B182" s="233"/>
      <c r="C182" s="233"/>
      <c r="D182" s="233"/>
      <c r="E182" s="233"/>
    </row>
    <row r="183" spans="1:5" ht="16.5" customHeight="1" x14ac:dyDescent="0.3">
      <c r="A183" s="233"/>
      <c r="B183" s="233"/>
      <c r="C183" s="233"/>
      <c r="D183" s="233"/>
      <c r="E183" s="233"/>
    </row>
    <row r="184" spans="1:5" ht="16.5" customHeight="1" x14ac:dyDescent="0.3">
      <c r="A184" s="233"/>
      <c r="B184" s="233"/>
      <c r="C184" s="233"/>
      <c r="D184" s="233"/>
      <c r="E184" s="233"/>
    </row>
    <row r="185" spans="1:5" ht="16.5" customHeight="1" x14ac:dyDescent="0.3">
      <c r="A185" s="233"/>
      <c r="B185" s="233"/>
      <c r="C185" s="233"/>
      <c r="D185" s="233"/>
      <c r="E185" s="233"/>
    </row>
    <row r="186" spans="1:5" ht="16.5" customHeight="1" x14ac:dyDescent="0.3">
      <c r="A186" s="233"/>
      <c r="B186" s="233"/>
      <c r="C186" s="233"/>
      <c r="D186" s="233"/>
      <c r="E186" s="233"/>
    </row>
    <row r="187" spans="1:5" ht="16.5" customHeight="1" x14ac:dyDescent="0.3">
      <c r="A187" s="233"/>
      <c r="B187" s="233"/>
      <c r="C187" s="233"/>
      <c r="D187" s="233"/>
      <c r="E187" s="233"/>
    </row>
    <row r="188" spans="1:5" ht="16.5" customHeight="1" x14ac:dyDescent="0.3">
      <c r="A188" s="233"/>
      <c r="B188" s="233"/>
      <c r="C188" s="233"/>
      <c r="D188" s="233"/>
      <c r="E188" s="233"/>
    </row>
    <row r="189" spans="1:5" ht="16.5" customHeight="1" x14ac:dyDescent="0.3">
      <c r="A189" s="233"/>
      <c r="B189" s="233"/>
      <c r="C189" s="233"/>
      <c r="D189" s="233"/>
      <c r="E189" s="233"/>
    </row>
    <row r="190" spans="1:5" ht="16.5" customHeight="1" x14ac:dyDescent="0.3">
      <c r="A190" s="233"/>
      <c r="B190" s="233"/>
      <c r="C190" s="233"/>
      <c r="D190" s="233"/>
      <c r="E190" s="233"/>
    </row>
    <row r="191" spans="1:5" ht="16.5" customHeight="1" x14ac:dyDescent="0.3">
      <c r="A191" s="233"/>
      <c r="B191" s="233"/>
      <c r="C191" s="233"/>
      <c r="D191" s="233"/>
      <c r="E191" s="233"/>
    </row>
  </sheetData>
  <mergeCells count="71">
    <mergeCell ref="C163:D163"/>
    <mergeCell ref="A34:G34"/>
    <mergeCell ref="A35:G35"/>
    <mergeCell ref="A36:G36"/>
    <mergeCell ref="A37:G37"/>
    <mergeCell ref="A38:G38"/>
    <mergeCell ref="A39:G39"/>
    <mergeCell ref="A42:G42"/>
    <mergeCell ref="A71:G71"/>
    <mergeCell ref="A72:G72"/>
    <mergeCell ref="A148:F148"/>
    <mergeCell ref="C155:D156"/>
    <mergeCell ref="A74:G75"/>
    <mergeCell ref="C81:E82"/>
    <mergeCell ref="C88:F89"/>
    <mergeCell ref="A92:G92"/>
    <mergeCell ref="B139:D139"/>
    <mergeCell ref="C105:D107"/>
    <mergeCell ref="A64:G64"/>
    <mergeCell ref="A65:G66"/>
    <mergeCell ref="A67:G67"/>
    <mergeCell ref="A68:G69"/>
    <mergeCell ref="A70:G70"/>
    <mergeCell ref="A95:G95"/>
    <mergeCell ref="A97:G98"/>
    <mergeCell ref="A99:G100"/>
    <mergeCell ref="A101:G102"/>
    <mergeCell ref="A137:F138"/>
    <mergeCell ref="A73:G73"/>
    <mergeCell ref="A58:G58"/>
    <mergeCell ref="A59:G60"/>
    <mergeCell ref="A61:G61"/>
    <mergeCell ref="A62:G63"/>
    <mergeCell ref="A56:G57"/>
    <mergeCell ref="A2:G2"/>
    <mergeCell ref="A3:G3"/>
    <mergeCell ref="A4:G4"/>
    <mergeCell ref="A5:G5"/>
    <mergeCell ref="A45:G46"/>
    <mergeCell ref="A15:G15"/>
    <mergeCell ref="A16:G16"/>
    <mergeCell ref="A17:G17"/>
    <mergeCell ref="A6:G6"/>
    <mergeCell ref="A7:G7"/>
    <mergeCell ref="A11:G11"/>
    <mergeCell ref="A12:G12"/>
    <mergeCell ref="A8:G8"/>
    <mergeCell ref="A10:G10"/>
    <mergeCell ref="A13:G13"/>
    <mergeCell ref="A14:G14"/>
    <mergeCell ref="A47:G48"/>
    <mergeCell ref="A49:G50"/>
    <mergeCell ref="A51:G51"/>
    <mergeCell ref="A52:G53"/>
    <mergeCell ref="A33:G33"/>
    <mergeCell ref="A170:E170"/>
    <mergeCell ref="A18:G18"/>
    <mergeCell ref="A19:G19"/>
    <mergeCell ref="A20:G20"/>
    <mergeCell ref="A21:G21"/>
    <mergeCell ref="A22:G22"/>
    <mergeCell ref="A44:G44"/>
    <mergeCell ref="A28:G28"/>
    <mergeCell ref="A23:G23"/>
    <mergeCell ref="A24:G24"/>
    <mergeCell ref="A25:G25"/>
    <mergeCell ref="A26:G26"/>
    <mergeCell ref="A27:G27"/>
    <mergeCell ref="A30:G30"/>
    <mergeCell ref="A31:G31"/>
    <mergeCell ref="A32:G32"/>
  </mergeCells>
  <hyperlinks>
    <hyperlink ref="A150" location="'6'!A1" display="Ver Cuadro" xr:uid="{00000000-0004-0000-0500-000000000000}"/>
  </hyperlinks>
  <pageMargins left="0.35539215686274511"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22"/>
  <sheetViews>
    <sheetView showGridLines="0" zoomScaleNormal="100" workbookViewId="0">
      <pane ySplit="4" topLeftCell="A5" activePane="bottomLeft" state="frozen"/>
      <selection pane="bottomLeft" activeCell="D10" sqref="D10"/>
    </sheetView>
  </sheetViews>
  <sheetFormatPr baseColWidth="10" defaultColWidth="11.42578125" defaultRowHeight="16.5" x14ac:dyDescent="0.3"/>
  <cols>
    <col min="1" max="1" width="24.42578125" style="50" customWidth="1"/>
    <col min="2" max="2" width="47.85546875" style="50" bestFit="1" customWidth="1"/>
    <col min="3" max="3" width="23.85546875" style="50" bestFit="1" customWidth="1"/>
    <col min="4" max="4" width="13.28515625" style="50" customWidth="1"/>
    <col min="5" max="5" width="19.7109375" style="292" customWidth="1"/>
    <col min="6" max="6" width="14.7109375" style="50" bestFit="1" customWidth="1"/>
    <col min="7" max="7" width="11.42578125" style="50" bestFit="1" customWidth="1"/>
    <col min="8" max="9" width="17.140625" style="50" bestFit="1" customWidth="1"/>
    <col min="10" max="10" width="21.28515625" style="50" bestFit="1" customWidth="1"/>
    <col min="11" max="11" width="17.140625" style="50" bestFit="1" customWidth="1"/>
    <col min="12" max="16384" width="11.42578125" style="50"/>
  </cols>
  <sheetData>
    <row r="1" spans="1:15" x14ac:dyDescent="0.3">
      <c r="A1" s="289" t="s">
        <v>124</v>
      </c>
      <c r="B1" s="289"/>
    </row>
    <row r="2" spans="1:15" x14ac:dyDescent="0.3">
      <c r="A2" s="298" t="str">
        <f>+"COMPOSICIÓN DE LAS INVERSIONES DEL FONDO DE INVERSIÓN IN VENTURE CAPITAL FUND GUARANÍES CORRESPONDIENTE AL "&amp;UPPER(TEXT(Indice!$N$3,"DD \D\E MMMM \D\E AAAA"))</f>
        <v>COMPOSICIÓN DE LAS INVERSIONES DEL FONDO DE INVERSIÓN IN VENTURE CAPITAL FUND GUARANÍES CORRESPONDIENTE AL 30 DE SEPTIEMBRE DE SÁBADO</v>
      </c>
      <c r="B2" s="299"/>
      <c r="C2" s="299"/>
      <c r="D2" s="299"/>
      <c r="E2" s="299"/>
      <c r="F2" s="299"/>
      <c r="G2" s="299"/>
      <c r="H2" s="299"/>
      <c r="I2" s="299"/>
    </row>
    <row r="3" spans="1:15" ht="15" customHeight="1" x14ac:dyDescent="0.3"/>
    <row r="4" spans="1:15" ht="132" x14ac:dyDescent="0.3">
      <c r="A4" s="85" t="s">
        <v>125</v>
      </c>
      <c r="B4" s="85" t="s">
        <v>126</v>
      </c>
      <c r="C4" s="85" t="s">
        <v>131</v>
      </c>
      <c r="D4" s="85" t="s">
        <v>132</v>
      </c>
      <c r="E4" s="300" t="s">
        <v>133</v>
      </c>
      <c r="F4" s="85" t="s">
        <v>127</v>
      </c>
      <c r="G4" s="85" t="s">
        <v>134</v>
      </c>
      <c r="H4" s="85" t="s">
        <v>135</v>
      </c>
      <c r="I4" s="85" t="s">
        <v>136</v>
      </c>
      <c r="J4" s="85" t="s">
        <v>137</v>
      </c>
      <c r="K4" s="85" t="s">
        <v>138</v>
      </c>
      <c r="L4" s="85" t="s">
        <v>139</v>
      </c>
      <c r="M4" s="85" t="s">
        <v>140</v>
      </c>
      <c r="N4" s="85" t="s">
        <v>141</v>
      </c>
      <c r="O4" s="85" t="s">
        <v>142</v>
      </c>
    </row>
    <row r="5" spans="1:15" ht="16.5" customHeight="1" x14ac:dyDescent="0.3">
      <c r="A5" s="153" t="s">
        <v>223</v>
      </c>
      <c r="B5" s="153" t="s">
        <v>224</v>
      </c>
      <c r="C5" s="153" t="s">
        <v>225</v>
      </c>
      <c r="D5" s="153" t="s">
        <v>226</v>
      </c>
      <c r="E5" s="293">
        <v>44834</v>
      </c>
      <c r="F5" s="153" t="s">
        <v>232</v>
      </c>
      <c r="G5" s="153" t="s">
        <v>227</v>
      </c>
      <c r="H5" s="154">
        <v>23400000</v>
      </c>
      <c r="I5" s="154">
        <v>73710000</v>
      </c>
      <c r="J5" s="154">
        <v>73710000</v>
      </c>
      <c r="K5" s="154">
        <v>23400000</v>
      </c>
      <c r="L5" s="155">
        <v>0</v>
      </c>
      <c r="M5" s="294">
        <v>1</v>
      </c>
      <c r="N5" s="155">
        <f>J5/$C$21</f>
        <v>3.5613475858067532E-2</v>
      </c>
      <c r="O5" s="155">
        <f>SUMIFS($N$5:$N$17,$B$5:$B$17,B5)</f>
        <v>0.30533808534315077</v>
      </c>
    </row>
    <row r="6" spans="1:15" ht="16.5" customHeight="1" x14ac:dyDescent="0.3">
      <c r="A6" s="153" t="s">
        <v>223</v>
      </c>
      <c r="B6" s="153" t="s">
        <v>224</v>
      </c>
      <c r="C6" s="153" t="s">
        <v>225</v>
      </c>
      <c r="D6" s="153" t="s">
        <v>226</v>
      </c>
      <c r="E6" s="293">
        <v>44834</v>
      </c>
      <c r="F6" s="153" t="s">
        <v>232</v>
      </c>
      <c r="G6" s="153" t="s">
        <v>227</v>
      </c>
      <c r="H6" s="154">
        <v>20800000</v>
      </c>
      <c r="I6" s="154">
        <v>65520000</v>
      </c>
      <c r="J6" s="154">
        <v>65520000</v>
      </c>
      <c r="K6" s="154">
        <v>20800000</v>
      </c>
      <c r="L6" s="155">
        <v>0</v>
      </c>
      <c r="M6" s="294">
        <v>1</v>
      </c>
      <c r="N6" s="155">
        <v>3.1656422984948918E-2</v>
      </c>
      <c r="O6" s="155">
        <f t="shared" ref="O6:O16" si="0">SUMIFS($N$5:$N$17,$B$5:$B$17,B6)</f>
        <v>0.30533808534315077</v>
      </c>
    </row>
    <row r="7" spans="1:15" ht="16.5" customHeight="1" x14ac:dyDescent="0.3">
      <c r="A7" s="153" t="s">
        <v>223</v>
      </c>
      <c r="B7" s="153" t="s">
        <v>224</v>
      </c>
      <c r="C7" s="153" t="s">
        <v>225</v>
      </c>
      <c r="D7" s="153" t="s">
        <v>226</v>
      </c>
      <c r="E7" s="293">
        <v>44834</v>
      </c>
      <c r="F7" s="153" t="s">
        <v>232</v>
      </c>
      <c r="G7" s="153" t="s">
        <v>227</v>
      </c>
      <c r="H7" s="154">
        <v>16200000</v>
      </c>
      <c r="I7" s="154">
        <v>51030000</v>
      </c>
      <c r="J7" s="154">
        <v>51030000</v>
      </c>
      <c r="K7" s="154">
        <v>16200000</v>
      </c>
      <c r="L7" s="155">
        <v>0</v>
      </c>
      <c r="M7" s="294">
        <v>1</v>
      </c>
      <c r="N7" s="155">
        <v>2.4655483286354443E-2</v>
      </c>
      <c r="O7" s="155">
        <f t="shared" si="0"/>
        <v>0.30533808534315077</v>
      </c>
    </row>
    <row r="8" spans="1:15" ht="16.5" customHeight="1" x14ac:dyDescent="0.3">
      <c r="A8" s="153" t="s">
        <v>223</v>
      </c>
      <c r="B8" s="153" t="s">
        <v>224</v>
      </c>
      <c r="C8" s="153" t="s">
        <v>225</v>
      </c>
      <c r="D8" s="153" t="s">
        <v>226</v>
      </c>
      <c r="E8" s="293">
        <v>44834</v>
      </c>
      <c r="F8" s="153" t="s">
        <v>232</v>
      </c>
      <c r="G8" s="153" t="s">
        <v>227</v>
      </c>
      <c r="H8" s="154">
        <v>18500000</v>
      </c>
      <c r="I8" s="154">
        <v>58275000</v>
      </c>
      <c r="J8" s="154">
        <v>58275000</v>
      </c>
      <c r="K8" s="154">
        <v>18500000</v>
      </c>
      <c r="L8" s="155">
        <v>0</v>
      </c>
      <c r="M8" s="294">
        <v>1</v>
      </c>
      <c r="N8" s="155">
        <v>2.8155953135651678E-2</v>
      </c>
      <c r="O8" s="155">
        <f t="shared" si="0"/>
        <v>0.30533808534315077</v>
      </c>
    </row>
    <row r="9" spans="1:15" ht="16.5" customHeight="1" x14ac:dyDescent="0.3">
      <c r="A9" s="153" t="s">
        <v>223</v>
      </c>
      <c r="B9" s="153" t="s">
        <v>224</v>
      </c>
      <c r="C9" s="153" t="s">
        <v>225</v>
      </c>
      <c r="D9" s="153" t="s">
        <v>226</v>
      </c>
      <c r="E9" s="293">
        <v>44834</v>
      </c>
      <c r="F9" s="153" t="s">
        <v>232</v>
      </c>
      <c r="G9" s="153" t="s">
        <v>227</v>
      </c>
      <c r="H9" s="154">
        <v>13200000</v>
      </c>
      <c r="I9" s="154">
        <v>41580000</v>
      </c>
      <c r="J9" s="154">
        <v>41580000</v>
      </c>
      <c r="K9" s="154">
        <v>13200000</v>
      </c>
      <c r="L9" s="155">
        <v>0</v>
      </c>
      <c r="M9" s="294">
        <v>1</v>
      </c>
      <c r="N9" s="155">
        <v>2.0089653048140657E-2</v>
      </c>
      <c r="O9" s="155">
        <f t="shared" si="0"/>
        <v>0.30533808534315077</v>
      </c>
    </row>
    <row r="10" spans="1:15" ht="16.5" customHeight="1" x14ac:dyDescent="0.3">
      <c r="A10" s="153" t="s">
        <v>223</v>
      </c>
      <c r="B10" s="153" t="s">
        <v>224</v>
      </c>
      <c r="C10" s="153" t="s">
        <v>225</v>
      </c>
      <c r="D10" s="153" t="s">
        <v>226</v>
      </c>
      <c r="E10" s="293">
        <v>44834</v>
      </c>
      <c r="F10" s="153" t="s">
        <v>232</v>
      </c>
      <c r="G10" s="153" t="s">
        <v>227</v>
      </c>
      <c r="H10" s="154">
        <v>7600000</v>
      </c>
      <c r="I10" s="154">
        <v>23940000</v>
      </c>
      <c r="J10" s="154">
        <v>23940000</v>
      </c>
      <c r="K10" s="154">
        <v>7600000</v>
      </c>
      <c r="L10" s="155">
        <v>0</v>
      </c>
      <c r="M10" s="294">
        <v>1</v>
      </c>
      <c r="N10" s="155">
        <v>1.1566769936808257E-2</v>
      </c>
      <c r="O10" s="155">
        <f t="shared" si="0"/>
        <v>0.30533808534315077</v>
      </c>
    </row>
    <row r="11" spans="1:15" ht="16.5" customHeight="1" x14ac:dyDescent="0.3">
      <c r="A11" s="153" t="s">
        <v>223</v>
      </c>
      <c r="B11" s="153" t="s">
        <v>224</v>
      </c>
      <c r="C11" s="153" t="s">
        <v>225</v>
      </c>
      <c r="D11" s="153" t="s">
        <v>226</v>
      </c>
      <c r="E11" s="293">
        <v>44834</v>
      </c>
      <c r="F11" s="153" t="s">
        <v>232</v>
      </c>
      <c r="G11" s="153" t="s">
        <v>227</v>
      </c>
      <c r="H11" s="154">
        <v>16700000</v>
      </c>
      <c r="I11" s="154">
        <v>52605000</v>
      </c>
      <c r="J11" s="154">
        <v>52605000</v>
      </c>
      <c r="K11" s="154">
        <v>16700000</v>
      </c>
      <c r="L11" s="155">
        <v>0</v>
      </c>
      <c r="M11" s="294">
        <v>1</v>
      </c>
      <c r="N11" s="155">
        <v>2.5416454992723408E-2</v>
      </c>
      <c r="O11" s="155">
        <f t="shared" si="0"/>
        <v>0.30533808534315077</v>
      </c>
    </row>
    <row r="12" spans="1:15" ht="16.5" customHeight="1" x14ac:dyDescent="0.3">
      <c r="A12" s="153" t="s">
        <v>223</v>
      </c>
      <c r="B12" s="153" t="s">
        <v>224</v>
      </c>
      <c r="C12" s="153" t="s">
        <v>225</v>
      </c>
      <c r="D12" s="153" t="s">
        <v>226</v>
      </c>
      <c r="E12" s="293">
        <v>44834</v>
      </c>
      <c r="F12" s="153" t="s">
        <v>232</v>
      </c>
      <c r="G12" s="153" t="s">
        <v>227</v>
      </c>
      <c r="H12" s="154">
        <v>43600000</v>
      </c>
      <c r="I12" s="154">
        <v>137340000</v>
      </c>
      <c r="J12" s="154">
        <v>137340000</v>
      </c>
      <c r="K12" s="154">
        <v>43600000</v>
      </c>
      <c r="L12" s="155">
        <v>0</v>
      </c>
      <c r="M12" s="294">
        <v>1</v>
      </c>
      <c r="N12" s="155">
        <v>6.6356732795373685E-2</v>
      </c>
      <c r="O12" s="155">
        <f t="shared" si="0"/>
        <v>0.30533808534315077</v>
      </c>
    </row>
    <row r="13" spans="1:15" ht="16.5" customHeight="1" x14ac:dyDescent="0.3">
      <c r="A13" s="153" t="s">
        <v>223</v>
      </c>
      <c r="B13" s="153" t="s">
        <v>224</v>
      </c>
      <c r="C13" s="153" t="s">
        <v>225</v>
      </c>
      <c r="D13" s="153" t="s">
        <v>226</v>
      </c>
      <c r="E13" s="293">
        <v>44834</v>
      </c>
      <c r="F13" s="153" t="s">
        <v>232</v>
      </c>
      <c r="G13" s="153" t="s">
        <v>227</v>
      </c>
      <c r="H13" s="154">
        <v>14900000</v>
      </c>
      <c r="I13" s="154">
        <v>46935000</v>
      </c>
      <c r="J13" s="154">
        <v>46935000</v>
      </c>
      <c r="K13" s="154">
        <v>14900000</v>
      </c>
      <c r="L13" s="155">
        <v>0</v>
      </c>
      <c r="M13" s="294">
        <v>1</v>
      </c>
      <c r="N13" s="155">
        <v>2.2676956849795135E-2</v>
      </c>
      <c r="O13" s="155">
        <f t="shared" si="0"/>
        <v>0.30533808534315077</v>
      </c>
    </row>
    <row r="14" spans="1:15" ht="16.5" customHeight="1" x14ac:dyDescent="0.3">
      <c r="A14" s="153" t="s">
        <v>223</v>
      </c>
      <c r="B14" s="153" t="s">
        <v>224</v>
      </c>
      <c r="C14" s="153" t="s">
        <v>225</v>
      </c>
      <c r="D14" s="153" t="s">
        <v>226</v>
      </c>
      <c r="E14" s="293">
        <v>44834</v>
      </c>
      <c r="F14" s="153" t="s">
        <v>232</v>
      </c>
      <c r="G14" s="153" t="s">
        <v>227</v>
      </c>
      <c r="H14" s="154">
        <v>16200000</v>
      </c>
      <c r="I14" s="154">
        <v>51030000</v>
      </c>
      <c r="J14" s="154">
        <v>51030000</v>
      </c>
      <c r="K14" s="154">
        <v>16200000</v>
      </c>
      <c r="L14" s="155">
        <v>0</v>
      </c>
      <c r="M14" s="294">
        <v>1</v>
      </c>
      <c r="N14" s="155">
        <v>2.4655483286354443E-2</v>
      </c>
      <c r="O14" s="155">
        <f t="shared" si="0"/>
        <v>0.30533808534315077</v>
      </c>
    </row>
    <row r="15" spans="1:15" ht="16.5" customHeight="1" x14ac:dyDescent="0.3">
      <c r="A15" s="153" t="s">
        <v>223</v>
      </c>
      <c r="B15" s="153" t="s">
        <v>228</v>
      </c>
      <c r="C15" s="153" t="s">
        <v>229</v>
      </c>
      <c r="D15" s="153" t="s">
        <v>226</v>
      </c>
      <c r="E15" s="293">
        <v>44834</v>
      </c>
      <c r="F15" s="153" t="s">
        <v>232</v>
      </c>
      <c r="G15" s="153" t="s">
        <v>227</v>
      </c>
      <c r="H15" s="154">
        <v>400000000</v>
      </c>
      <c r="I15" s="154">
        <v>520000000</v>
      </c>
      <c r="J15" s="154">
        <v>520000000</v>
      </c>
      <c r="K15" s="154">
        <v>400000000</v>
      </c>
      <c r="L15" s="155">
        <v>0</v>
      </c>
      <c r="M15" s="294">
        <v>1</v>
      </c>
      <c r="N15" s="155">
        <v>0.2512414522614993</v>
      </c>
      <c r="O15" s="155">
        <f t="shared" si="0"/>
        <v>0.2512414522614993</v>
      </c>
    </row>
    <row r="16" spans="1:15" ht="16.5" customHeight="1" x14ac:dyDescent="0.3">
      <c r="A16" s="153" t="s">
        <v>223</v>
      </c>
      <c r="B16" s="153" t="s">
        <v>224</v>
      </c>
      <c r="C16" s="153" t="s">
        <v>225</v>
      </c>
      <c r="D16" s="153" t="s">
        <v>226</v>
      </c>
      <c r="E16" s="293">
        <v>45107</v>
      </c>
      <c r="F16" s="153" t="s">
        <v>232</v>
      </c>
      <c r="G16" s="153" t="s">
        <v>227</v>
      </c>
      <c r="H16" s="154">
        <v>30000000</v>
      </c>
      <c r="I16" s="154">
        <v>30000000</v>
      </c>
      <c r="J16" s="154">
        <v>30000000</v>
      </c>
      <c r="K16" s="154">
        <v>30000000</v>
      </c>
      <c r="L16" s="155">
        <v>0</v>
      </c>
      <c r="M16" s="294">
        <v>1</v>
      </c>
      <c r="N16" s="155">
        <v>1.4494699168932652E-2</v>
      </c>
      <c r="O16" s="155">
        <f t="shared" si="0"/>
        <v>0.30533808534315077</v>
      </c>
    </row>
    <row r="17" spans="1:15" x14ac:dyDescent="0.3">
      <c r="A17" s="153" t="s">
        <v>223</v>
      </c>
      <c r="B17" s="153" t="s">
        <v>230</v>
      </c>
      <c r="C17" s="153" t="s">
        <v>225</v>
      </c>
      <c r="D17" s="153" t="s">
        <v>226</v>
      </c>
      <c r="E17" s="293">
        <v>45168</v>
      </c>
      <c r="F17" s="153" t="s">
        <v>232</v>
      </c>
      <c r="G17" s="153" t="s">
        <v>227</v>
      </c>
      <c r="H17" s="154">
        <v>770000000</v>
      </c>
      <c r="I17" s="154">
        <v>770000000</v>
      </c>
      <c r="J17" s="154">
        <v>770000000</v>
      </c>
      <c r="K17" s="154">
        <v>770000000</v>
      </c>
      <c r="L17" s="155">
        <v>0</v>
      </c>
      <c r="M17" s="294">
        <v>1</v>
      </c>
      <c r="N17" s="155">
        <v>1.4494699168932652E-2</v>
      </c>
      <c r="O17" s="155">
        <f>SUMIFS($N$5:$N$17,$B$5:$B$17,B17)</f>
        <v>1.4494699168932652E-2</v>
      </c>
    </row>
    <row r="18" spans="1:15" x14ac:dyDescent="0.3">
      <c r="A18" s="301" t="s">
        <v>128</v>
      </c>
      <c r="B18" s="302"/>
      <c r="C18" s="302"/>
      <c r="D18" s="302"/>
      <c r="E18" s="302"/>
      <c r="F18" s="302"/>
      <c r="G18" s="302"/>
      <c r="H18" s="302"/>
      <c r="I18" s="302"/>
      <c r="J18" s="303">
        <f>SUM(J5:J17)</f>
        <v>1921965000</v>
      </c>
      <c r="K18" s="301"/>
      <c r="L18" s="301"/>
      <c r="M18" s="301"/>
      <c r="N18" s="301"/>
      <c r="O18" s="301"/>
    </row>
    <row r="21" spans="1:15" x14ac:dyDescent="0.3">
      <c r="A21" s="297" t="s">
        <v>231</v>
      </c>
      <c r="C21" s="296">
        <f>'2'!E15</f>
        <v>2069722155</v>
      </c>
      <c r="J21" s="295"/>
    </row>
    <row r="22" spans="1:15" x14ac:dyDescent="0.3">
      <c r="A22" s="304"/>
      <c r="C22" s="305"/>
    </row>
  </sheetData>
  <mergeCells count="4">
    <mergeCell ref="A1:B1"/>
    <mergeCell ref="A2:I2"/>
    <mergeCell ref="A18:I18"/>
    <mergeCell ref="K18:O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D20C5-C34E-40D2-9393-D18D5EF7BB84}">
  <dimension ref="A1:G14"/>
  <sheetViews>
    <sheetView showGridLines="0" workbookViewId="0">
      <selection activeCell="J12" sqref="J12"/>
    </sheetView>
  </sheetViews>
  <sheetFormatPr baseColWidth="10" defaultRowHeight="15" x14ac:dyDescent="0.25"/>
  <sheetData>
    <row r="1" spans="1:7" ht="16.5" x14ac:dyDescent="0.3">
      <c r="A1" s="50"/>
      <c r="B1" s="50"/>
      <c r="C1" s="50"/>
      <c r="D1" s="50"/>
      <c r="E1" s="50"/>
      <c r="F1" s="50"/>
      <c r="G1" s="50"/>
    </row>
    <row r="2" spans="1:7" ht="21" x14ac:dyDescent="0.25">
      <c r="A2" s="290" t="s">
        <v>217</v>
      </c>
      <c r="B2" s="290"/>
      <c r="C2" s="290"/>
      <c r="D2" s="290"/>
      <c r="E2" s="290"/>
      <c r="F2" s="290"/>
      <c r="G2" s="290"/>
    </row>
    <row r="3" spans="1:7" ht="16.5" x14ac:dyDescent="0.3">
      <c r="A3" s="50"/>
      <c r="B3" s="234"/>
      <c r="C3" s="50"/>
      <c r="D3" s="50"/>
      <c r="E3" s="50"/>
      <c r="F3" s="50"/>
      <c r="G3" s="50"/>
    </row>
    <row r="4" spans="1:7" ht="16.5" x14ac:dyDescent="0.3">
      <c r="A4" s="50"/>
      <c r="B4" s="234"/>
      <c r="C4" s="50"/>
      <c r="D4" s="50"/>
      <c r="E4" s="50"/>
      <c r="F4" s="50"/>
      <c r="G4" s="50"/>
    </row>
    <row r="5" spans="1:7" ht="16.5" x14ac:dyDescent="0.3">
      <c r="B5" s="234" t="s">
        <v>218</v>
      </c>
      <c r="C5" s="235"/>
      <c r="D5" s="50"/>
      <c r="E5" s="50"/>
      <c r="F5" s="50"/>
      <c r="G5" s="50"/>
    </row>
    <row r="6" spans="1:7" ht="36" customHeight="1" x14ac:dyDescent="0.3">
      <c r="B6" s="236" t="s">
        <v>153</v>
      </c>
      <c r="C6" s="235"/>
      <c r="D6" s="50"/>
      <c r="E6" s="50"/>
      <c r="F6" s="50"/>
      <c r="G6" s="50"/>
    </row>
    <row r="7" spans="1:7" ht="21" customHeight="1" x14ac:dyDescent="0.3">
      <c r="A7" s="50"/>
      <c r="B7" s="291" t="s">
        <v>222</v>
      </c>
      <c r="C7" s="291"/>
      <c r="D7" s="291"/>
      <c r="E7" s="291"/>
      <c r="F7" s="291"/>
      <c r="G7" s="50"/>
    </row>
    <row r="8" spans="1:7" ht="21" customHeight="1" x14ac:dyDescent="0.3">
      <c r="A8" s="50"/>
      <c r="B8" s="291"/>
      <c r="C8" s="291"/>
      <c r="D8" s="291"/>
      <c r="E8" s="291"/>
      <c r="F8" s="291"/>
      <c r="G8" s="50"/>
    </row>
    <row r="9" spans="1:7" ht="87" customHeight="1" x14ac:dyDescent="0.3">
      <c r="A9" s="50"/>
      <c r="B9" s="291"/>
      <c r="C9" s="291"/>
      <c r="D9" s="291"/>
      <c r="E9" s="291"/>
      <c r="F9" s="291"/>
      <c r="G9" s="50"/>
    </row>
    <row r="10" spans="1:7" ht="48" customHeight="1" x14ac:dyDescent="0.3">
      <c r="A10" s="50"/>
      <c r="B10" s="234" t="s">
        <v>219</v>
      </c>
      <c r="C10" s="50"/>
      <c r="D10" s="50"/>
      <c r="E10" s="50"/>
      <c r="F10" s="50"/>
      <c r="G10" s="50"/>
    </row>
    <row r="11" spans="1:7" ht="16.5" x14ac:dyDescent="0.3">
      <c r="A11" s="50"/>
      <c r="B11" s="234"/>
      <c r="C11" s="50"/>
      <c r="D11" s="50"/>
      <c r="E11" s="50"/>
      <c r="F11" s="50"/>
      <c r="G11" s="50"/>
    </row>
    <row r="12" spans="1:7" ht="16.5" x14ac:dyDescent="0.3">
      <c r="A12" s="50"/>
      <c r="B12" s="236" t="s">
        <v>220</v>
      </c>
      <c r="C12" s="50"/>
      <c r="D12" s="50"/>
      <c r="E12" s="50"/>
      <c r="F12" s="50"/>
      <c r="G12" s="50"/>
    </row>
    <row r="13" spans="1:7" ht="16.5" x14ac:dyDescent="0.3">
      <c r="A13" s="50"/>
      <c r="B13" s="234" t="s">
        <v>221</v>
      </c>
      <c r="C13" s="50"/>
      <c r="D13" s="50"/>
      <c r="E13" s="50"/>
      <c r="F13" s="50"/>
      <c r="G13" s="50"/>
    </row>
    <row r="14" spans="1:7" ht="16.5" x14ac:dyDescent="0.3">
      <c r="A14" s="50"/>
      <c r="B14" s="50"/>
      <c r="C14" s="50"/>
      <c r="D14" s="50"/>
      <c r="E14" s="50"/>
      <c r="F14" s="50"/>
      <c r="G14" s="50"/>
    </row>
  </sheetData>
  <mergeCells count="2">
    <mergeCell ref="A2:G2"/>
    <mergeCell ref="B7:F9"/>
  </mergeCell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2RwGgbClRsSYTuc2cNxAcHHU958CgEBGI0cR8eFYnAU=</DigestValue>
    </Reference>
    <Reference Type="http://www.w3.org/2000/09/xmldsig#Object" URI="#idOfficeObject">
      <DigestMethod Algorithm="http://www.w3.org/2001/04/xmlenc#sha256"/>
      <DigestValue>7uKcZQWFrC37JFmx6wKrp++PL576bXbrGb7mnqtIDNs=</DigestValue>
    </Reference>
    <Reference Type="http://uri.etsi.org/01903#SignedProperties" URI="#idSignedProperties">
      <Transforms>
        <Transform Algorithm="http://www.w3.org/TR/2001/REC-xml-c14n-20010315"/>
      </Transforms>
      <DigestMethod Algorithm="http://www.w3.org/2001/04/xmlenc#sha256"/>
      <DigestValue>W7TSVrfhvvShpdETWgdydIUgGAIhjmYmHmSOkePX3dU=</DigestValue>
    </Reference>
    <Reference Type="http://www.w3.org/2000/09/xmldsig#Object" URI="#idValidSigLnImg">
      <DigestMethod Algorithm="http://www.w3.org/2001/04/xmlenc#sha256"/>
      <DigestValue>wy5klIQb0HRZEOSRZPLI2ofGfx3j8FKiPUsrr2xSduQ=</DigestValue>
    </Reference>
    <Reference Type="http://www.w3.org/2000/09/xmldsig#Object" URI="#idInvalidSigLnImg">
      <DigestMethod Algorithm="http://www.w3.org/2001/04/xmlenc#sha256"/>
      <DigestValue>EY1HS3B+fWT5/AmZqmL6WBboYPbqj/YEupE8jv2pgew=</DigestValue>
    </Reference>
  </SignedInfo>
  <SignatureValue>r7vx8RcZx5Hldx6OLVEeq3Qz4gFie2rebdQ0b+omzNYQW0e2KVfiQLCL3B/pQlJzANh0DpzailBq
E1NSniabmT59GhVhvVgXH3SFwrgyrdjp9VWqmLuRsk6etMY9WvUYAn1NFubxY4wqDlyYF/K75DHs
xjgbJzovvE0p3wCGBqZ08XE1jYdxghn++ptYCn1yx+QENCIUYqgAS1AIxclLn+NR0DbB6sSywbq4
Pr/0iWBVkg6hxMRCs+XD8sAIXaWnyc8M2qn9BRsAWlKJzsKnQ88meO9yTY0+j25H1rkrBHsXIMpC
X1KAy75NF8sNs/9DhQ9Dn4ZTblkIpJjNOZs/uw==</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pv0Du+gURLMAtsi2bHc63TOs3UeryrmAD96e46G7Z4M=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na9yMfr14AhzKlv9h2AuuQryNxtcmIidJGpMuiGmc4w=</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lyB2g2fPkfsqth7zeM/tJlaFkIFuCLdozmt2rC7saAU=</DigestValue>
      </Reference>
      <Reference URI="/xl/media/image3.emf?ContentType=image/x-emf">
        <DigestMethod Algorithm="http://www.w3.org/2001/04/xmlenc#sha256"/>
        <DigestValue>Gqp29Yuzh665mIh8m9loeQrPjeVyxi1+zd7wUR4do/g=</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SwXIw1K8cwDBD74noax+qV514ZygQg2fkI1xUogbCZM=</DigestValue>
      </Reference>
      <Reference URI="/xl/styles.xml?ContentType=application/vnd.openxmlformats-officedocument.spreadsheetml.styles+xml">
        <DigestMethod Algorithm="http://www.w3.org/2001/04/xmlenc#sha256"/>
        <DigestValue>7Vu4ibTnZ3ldNsFHHS/tFbIWJnYMfC03WMYphZzXviA=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H0yPjO4UkavR8sTVQh6BSskC3ga3PHo6uSFhvAnwj3o=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k9MT3k1IAjKOiE1R51d2JRVclKbJVLorCG9SIa9GTV8=</DigestValue>
      </Reference>
      <Reference URI="/xl/worksheets/sheet2.xml?ContentType=application/vnd.openxmlformats-officedocument.spreadsheetml.worksheet+xml">
        <DigestMethod Algorithm="http://www.w3.org/2001/04/xmlenc#sha256"/>
        <DigestValue>VUkrTfHG9+PaLcehEABTOCoB6GQavcjgr85iVo0oP9w=</DigestValue>
      </Reference>
      <Reference URI="/xl/worksheets/sheet3.xml?ContentType=application/vnd.openxmlformats-officedocument.spreadsheetml.worksheet+xml">
        <DigestMethod Algorithm="http://www.w3.org/2001/04/xmlenc#sha256"/>
        <DigestValue>o7kAPh9+I4qqQel2TIKEQ4asfSUoKSTLThc9gPI6kJs=</DigestValue>
      </Reference>
      <Reference URI="/xl/worksheets/sheet4.xml?ContentType=application/vnd.openxmlformats-officedocument.spreadsheetml.worksheet+xml">
        <DigestMethod Algorithm="http://www.w3.org/2001/04/xmlenc#sha256"/>
        <DigestValue>t/cqHJ8rTFE+X8P5WZL1bwwsva09nj/pzuMl4cQjHAY=</DigestValue>
      </Reference>
      <Reference URI="/xl/worksheets/sheet5.xml?ContentType=application/vnd.openxmlformats-officedocument.spreadsheetml.worksheet+xml">
        <DigestMethod Algorithm="http://www.w3.org/2001/04/xmlenc#sha256"/>
        <DigestValue>LliaeaAGbi2QfRQ/I2ovkynRSP7FD+Q+P37JlOIrfFY=</DigestValue>
      </Reference>
      <Reference URI="/xl/worksheets/sheet6.xml?ContentType=application/vnd.openxmlformats-officedocument.spreadsheetml.worksheet+xml">
        <DigestMethod Algorithm="http://www.w3.org/2001/04/xmlenc#sha256"/>
        <DigestValue>fAE7jxzziexjx0pNqMB3XDRJ0AIET7k0pqqsvKYO1oA=</DigestValue>
      </Reference>
      <Reference URI="/xl/worksheets/sheet7.xml?ContentType=application/vnd.openxmlformats-officedocument.spreadsheetml.worksheet+xml">
        <DigestMethod Algorithm="http://www.w3.org/2001/04/xmlenc#sha256"/>
        <DigestValue>Bu21b73/QaZ372UB9y8ylikLv35kV3Id2UvdIXKnMJU=</DigestValue>
      </Reference>
      <Reference URI="/xl/worksheets/sheet8.xml?ContentType=application/vnd.openxmlformats-officedocument.spreadsheetml.worksheet+xml">
        <DigestMethod Algorithm="http://www.w3.org/2001/04/xmlenc#sha256"/>
        <DigestValue>dc9brYXqIDZfkiVzsSu+z2lV++JQxzz6uTHS+K2g1Uc=</DigestValue>
      </Reference>
    </Manifest>
    <SignatureProperties>
      <SignatureProperty Id="idSignatureTime" Target="#idPackageSignature">
        <mdssi:SignatureTime xmlns:mdssi="http://schemas.openxmlformats.org/package/2006/digital-signature">
          <mdssi:Format>YYYY-MM-DDThh:mm:ssTZD</mdssi:Format>
          <mdssi:Value>2023-10-30T20:47:12Z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2023-10-30T20:47:12Z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8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XAAAARwAAACkAAAAzAAAAb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YAAAASAAAACUAAAAMAAAABAAAAFQAAACoAAAAKgAAADMAAACWAAAARwAAAAEAAABVVY9BJrSPQSoAAAAzAAAADwAAAEwAAAAAAAAAAAAAAAAAAAD//////////2wAAABBAGcAdQBzAHQAaQBuAGEAIABHAGEAcgBjAGkAYQAAAAoAAAAJAAAACQAAAAcAAAAFAAAABAAAAAkAAAAIAAAABAAAAAsAAAAIAAAABgAAAAcAAAAEAAAACAAAAEsAAABAAAAAMAAAAAUAAAAgAAAAAQAAAAEAAAAQAAAAAAAAAAAAAAAIAQAAgAAAAAAAAAAAAAAACAEAAIAAAAAlAAAADAAAAAIAAAAnAAAAGAAAAAUAAAAAAAAA////AAAAAAAlAAAADAAAAAUAAABMAAAAZAAAAAAAAABQAAAABwEAAHwAAAAAAAAAUAAAAAgBAAAtAAAAIQDwAAAAAAAAAAAAAACAPwAAAAAAAAAAAACAPwAAAAAAAAAAAAAAAAAAAAAAAAAAAAAAAAAAAAAAAAAAJQAAAAwAAAAAAACAKAAAAAwAAAAFAAAAJwAAABgAAAAFAAAAAAAAAP///wAAAAAAJQAAAAwAAAAFAAAATAAAAGQAAAAJAAAAUAAAAP4AAABcAAAACQAAAFAAAAD2AAAADQAAACEA8AAAAAAAAAAAAAAAgD8AAAAAAAAAAAAAgD8AAAAAAAAAAAAAAAAAAAAAAAAAAAAAAAAAAAAAAAAAACUAAAAMAAAAAAAAgCgAAAAMAAAABQAAACUAAAAMAAAAAQAAABgAAAAMAAAAAAAAABIAAAAMAAAAAQAAAB4AAAAYAAAACQAAAFAAAAD/AAAAXQAAACUAAAAMAAAAAQAAAFQAAAD0AAAACgAAAFAAAACfAAAAXAAAAAEAAABVVY9BJrSPQQoAAABQAAAAHAAAAEwAAAAAAAAAAAAAAAAAAAD//////////4QAAABNAGEAcgBpAGEAIABBAGcAdQBzAHQAaQBuAGEAIABHAGEAcgBjAGkAYQAgAEEAZwB1AGkAYQByAAoAAAAGAAAABAAAAAMAAAAGAAAAAwAAAAcAAAAHAAAABwAAAAUAAAAEAAAAAwAAAAcAAAAGAAAAAwAAAAgAAAAGAAAABAAAAAUAAAADAAAABgAAAAMAAAAHAAAABwAAAAcAAAADAAAABgAAAAQAAABLAAAAQAAAADAAAAAFAAAAIAAAAAEAAAABAAAAEAAAAAAAAAAAAAAACAEAAIAAAAAAAAAAAAAAAAgBAACAAAAAJQAAAAwAAAACAAAAJwAAABgAAAAFAAAAAAAAAP///wAAAAAAJQAAAAwAAAAFAAAATAAAAGQAAAAJAAAAYAAAAP4AAABsAAAACQAAAGAAAAD2AAAADQAAACEA8AAAAAAAAAAAAAAAgD8AAAAAAAAAAAAAgD8AAAAAAAAAAAAAAAAAAAAAAAAAAAAAAAAAAAAAAAAAACUAAAAMAAAAAAAAgCgAAAAMAAAABQAAACUAAAAMAAAAAQAAABgAAAAMAAAAAAAAABIAAAAMAAAAAQAAAB4AAAAYAAAACQAAAGAAAAD/AAAAbQAAACUAAAAMAAAAAQAAAFQAAAB8AAAACgAAAGAAAAA6AAAAbAAAAAEAAABVVY9BJrSPQQoAAABgAAAACAAAAEwAAAAAAAAAAAAAAAAAAAD//////////1wAAABDAG8AbgB0AGEAZABvAHIABwAAAAcAAAAHAAAABAAAAAYAAAAHAAAABwAAAAQAAABLAAAAQAAAADAAAAAFAAAAIAAAAAEAAAABAAAAEAAAAAAAAAAAAAAACAEAAIAAAAAAAAAAAAAAAAgBAACAAAAAJQAAAAwAAAACAAAAJwAAABgAAAAFAAAAAAAAAP///wAAAAAAJQAAAAwAAAAFAAAATAAAAGQAAAAJAAAAcAAAAP4AAAB8AAAACQAAAHAAAAD2AAAADQAAACEA8AAAAAAAAAAAAAAAgD8AAAAAAAAAAAAAgD8AAAAAAAAAAAAAAAAAAAAAAAAAAAAAAAAAAAAAAAAAACUAAAAMAAAAAAAAgCgAAAAMAAAABQAAACUAAAAMAAAAAQAAABgAAAAMAAAAAAAAABIAAAAMAAAAAQAAABYAAAAMAAAAAAAAAFQAAABEAQAACgAAAHAAAAD9AAAAfAAAAAEAAABVVY9BJrSPQQoAAABwAAAAKQAAAEwAAAAEAAAACQAAAHAAAAD/AAAAfQAAAKAAAABGAGkAcgBtAGEAZABvACAAcABvAHIAOgAgAE0AQQBSAEkAQQAgAEEARwBVAFMAVABJAE4AQQAgAEcAQQBSAEMASQBBACAAQQBHAFUASQBBAFIAAAAGAAAAAwAAAAQAAAAJAAAABgAAAAcAAAAHAAAAAwAAAAcAAAAHAAAABAAAAAMAAAADAAAACgAAAAcAAAAHAAAAAwAAAAcAAAADAAAABwAAAAgAAAAIAAAABgAAAAYAAAADAAAACAAAAAcAAAADAAAACAAAAAcAAAAHAAAABwAAAAMAAAAHAAAAAwAAAAcAAAAIAAAACAAAAAMAAAAHAAAABwAAABYAAAAMAAAAAAAAACUAAAAMAAAAAgAAAA4AAAAUAAAAAAAAABAAAAAU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AA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17MHMlNbdXvzgnwTHty6uR0EHpKUckJfvLWjZHz5e8g=</DigestValue>
    </Reference>
    <Reference Type="http://www.w3.org/2000/09/xmldsig#Object" URI="#idOfficeObject">
      <DigestMethod Algorithm="http://www.w3.org/2001/04/xmlenc#sha256"/>
      <DigestValue>l23PkjfqeGBX6U56wxtd0RLPP5/VqeA0jODs1ANA5Gw=</DigestValue>
    </Reference>
    <Reference Type="http://uri.etsi.org/01903#SignedProperties" URI="#idSignedProperties">
      <Transforms>
        <Transform Algorithm="http://www.w3.org/TR/2001/REC-xml-c14n-20010315"/>
      </Transforms>
      <DigestMethod Algorithm="http://www.w3.org/2001/04/xmlenc#sha256"/>
      <DigestValue>L1aZCU9ouatFCVOaSUtujQTn4azP/m9DKM+xKtYtDTg=</DigestValue>
    </Reference>
    <Reference Type="http://www.w3.org/2000/09/xmldsig#Object" URI="#idValidSigLnImg">
      <DigestMethod Algorithm="http://www.w3.org/2001/04/xmlenc#sha256"/>
      <DigestValue>LL7dKQXZYFiHcbuqWqB5hBnuXT5BFDVbpjgdWqR8Ts8=</DigestValue>
    </Reference>
    <Reference Type="http://www.w3.org/2000/09/xmldsig#Object" URI="#idInvalidSigLnImg">
      <DigestMethod Algorithm="http://www.w3.org/2001/04/xmlenc#sha256"/>
      <DigestValue>RiiYroxEF6ihlCKDzkXLIBxMY6r/rFuoiiFev3OX6sg=</DigestValue>
    </Reference>
  </SignedInfo>
  <SignatureValue>DmsW2AOxJ7baorGQsD732VXk4nAwzKj/1slb+SaoYcnxxnGx/3HTa5KncaP/tQDNRIzgFpGRnvM+
1olXMQW/gprXvda6xquc0oAnI+iQTCYjHz3/7bErrr6APmFh6oPxK1OYLX9VX0jSZZGLg09bxiWH
dgPkmCdNLTKG2NX9gHxgQohawDZarmdwPFuRsMmQCmnxhfHFKnCBBDlJVMU6g0R26RvmvT9edC6n
LIyUDyzlG+oOEPFoSLsXKAlYXOGPyo99f6RZuXILqZzjUFtn14BrzWkqKUFiN/QYnWa35OGyGSbo
7Ync3TFFI3Ga8kcAXseCigOcM1pxnecDaZBuhg==</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pv0Du+gURLMAtsi2bHc63TOs3UeryrmAD96e46G7Z4M=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0mpEh7ahJjcMa5UzIvLcTn1PxsK9mR8slADs3AaZOLM=</DigestValue>
      </Reference>
      <Reference URI="/xl/drawings/vmlDrawing1.vml?ContentType=application/vnd.openxmlformats-officedocument.vmlDrawing">
        <DigestMethod Algorithm="http://www.w3.org/2001/04/xmlenc#sha256"/>
        <DigestValue>na9yMfr14AhzKlv9h2AuuQryNxtcmIidJGpMuiGmc4w=</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lyB2g2fPkfsqth7zeM/tJlaFkIFuCLdozmt2rC7saAU=</DigestValue>
      </Reference>
      <Reference URI="/xl/media/image3.emf?ContentType=image/x-emf">
        <DigestMethod Algorithm="http://www.w3.org/2001/04/xmlenc#sha256"/>
        <DigestValue>Gqp29Yuzh665mIh8m9loeQrPjeVyxi1+zd7wUR4do/g=</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1A8Sv75PoR5w9l1EWT2fMlwjczFLedlXXYsZTgN3g4U=</DigestValue>
      </Reference>
      <Reference URI="/xl/printerSettings/printerSettings3.bin?ContentType=application/vnd.openxmlformats-officedocument.spreadsheetml.printerSettings">
        <DigestMethod Algorithm="http://www.w3.org/2001/04/xmlenc#sha256"/>
        <DigestValue>L2ohcak+/9wjYOAARmXQmriXd+UJTzNQelAERlcaQk4=</DigestValue>
      </Reference>
      <Reference URI="/xl/printerSettings/printerSettings4.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SwXIw1K8cwDBD74noax+qV514ZygQg2fkI1xUogbCZM=</DigestValue>
      </Reference>
      <Reference URI="/xl/styles.xml?ContentType=application/vnd.openxmlformats-officedocument.spreadsheetml.styles+xml">
        <DigestMethod Algorithm="http://www.w3.org/2001/04/xmlenc#sha256"/>
        <DigestValue>7Vu4ibTnZ3ldNsFHHS/tFbIWJnYMfC03WMYphZzXviA=</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H0yPjO4UkavR8sTVQh6BSskC3ga3PHo6uSFhvAnwj3o=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sheet1.xml?ContentType=application/vnd.openxmlformats-officedocument.spreadsheetml.worksheet+xml">
        <DigestMethod Algorithm="http://www.w3.org/2001/04/xmlenc#sha256"/>
        <DigestValue>k9MT3k1IAjKOiE1R51d2JRVclKbJVLorCG9SIa9GTV8=</DigestValue>
      </Reference>
      <Reference URI="/xl/worksheets/sheet2.xml?ContentType=application/vnd.openxmlformats-officedocument.spreadsheetml.worksheet+xml">
        <DigestMethod Algorithm="http://www.w3.org/2001/04/xmlenc#sha256"/>
        <DigestValue>VUkrTfHG9+PaLcehEABTOCoB6GQavcjgr85iVo0oP9w=</DigestValue>
      </Reference>
      <Reference URI="/xl/worksheets/sheet3.xml?ContentType=application/vnd.openxmlformats-officedocument.spreadsheetml.worksheet+xml">
        <DigestMethod Algorithm="http://www.w3.org/2001/04/xmlenc#sha256"/>
        <DigestValue>o7kAPh9+I4qqQel2TIKEQ4asfSUoKSTLThc9gPI6kJs=</DigestValue>
      </Reference>
      <Reference URI="/xl/worksheets/sheet4.xml?ContentType=application/vnd.openxmlformats-officedocument.spreadsheetml.worksheet+xml">
        <DigestMethod Algorithm="http://www.w3.org/2001/04/xmlenc#sha256"/>
        <DigestValue>t/cqHJ8rTFE+X8P5WZL1bwwsva09nj/pzuMl4cQjHAY=</DigestValue>
      </Reference>
      <Reference URI="/xl/worksheets/sheet5.xml?ContentType=application/vnd.openxmlformats-officedocument.spreadsheetml.worksheet+xml">
        <DigestMethod Algorithm="http://www.w3.org/2001/04/xmlenc#sha256"/>
        <DigestValue>LliaeaAGbi2QfRQ/I2ovkynRSP7FD+Q+P37JlOIrfFY=</DigestValue>
      </Reference>
      <Reference URI="/xl/worksheets/sheet6.xml?ContentType=application/vnd.openxmlformats-officedocument.spreadsheetml.worksheet+xml">
        <DigestMethod Algorithm="http://www.w3.org/2001/04/xmlenc#sha256"/>
        <DigestValue>fAE7jxzziexjx0pNqMB3XDRJ0AIET7k0pqqsvKYO1oA=</DigestValue>
      </Reference>
      <Reference URI="/xl/worksheets/sheet7.xml?ContentType=application/vnd.openxmlformats-officedocument.spreadsheetml.worksheet+xml">
        <DigestMethod Algorithm="http://www.w3.org/2001/04/xmlenc#sha256"/>
        <DigestValue>Bu21b73/QaZ372UB9y8ylikLv35kV3Id2UvdIXKnMJU=</DigestValue>
      </Reference>
      <Reference URI="/xl/worksheets/sheet8.xml?ContentType=application/vnd.openxmlformats-officedocument.spreadsheetml.worksheet+xml">
        <DigestMethod Algorithm="http://www.w3.org/2001/04/xmlenc#sha256"/>
        <DigestValue>dc9brYXqIDZfkiVzsSu+z2lV++JQxzz6uTHS+K2g1Uc=</DigestValue>
      </Reference>
    </Manifest>
    <SignatureProperties>
      <SignatureProperty Id="idSignatureTime" Target="#idPackageSignature">
        <mdssi:SignatureTime xmlns:mdssi="http://schemas.openxmlformats.org/package/2006/digital-signature">
          <mdssi:Format>YYYY-MM-DDThh:mm:ssTZD</mdssi:Format>
          <mdssi:Value>2023-10-30T20:55:46Z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16.0.16827/25</OfficeVersion>
          <ApplicationVersion>16.0.16827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2023-10-30T20:55:46Z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Mw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y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Sa0j0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8gM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Indice</vt:lpstr>
      <vt:lpstr>1</vt:lpstr>
      <vt:lpstr>2</vt:lpstr>
      <vt:lpstr>3</vt:lpstr>
      <vt:lpstr>4</vt:lpstr>
      <vt:lpstr>5</vt:lpstr>
      <vt:lpstr>6</vt:lpstr>
      <vt:lpstr>7</vt:lpstr>
      <vt:lpstr>'5'!_Hlk486413223</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2023-10-30T19:37:30Z</dcterms:modified>
</cp:coreProperties>
</file>